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60" windowWidth="27795" windowHeight="11745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часть'!$3:$6</definedName>
    <definedName name="_xlnm.Print_Titles" localSheetId="3">'Процессная часть'!$3:$6</definedName>
    <definedName name="_xlnm.Print_Titles" localSheetId="1">'Целевые показатели'!$3:$5</definedName>
    <definedName name="_xlnm.Print_Area" localSheetId="3">'Процессная часть'!$A$1:$M$104</definedName>
    <definedName name="_xlnm.Print_Area" localSheetId="4">'Фин. обеспечение '!$A$1:$F$33</definedName>
    <definedName name="_xlnm.Print_Area" localSheetId="1">'Целевые показатели'!$A$1:$K$29</definedName>
  </definedNames>
  <calcPr calcId="125725" iterateDelta="1E-4"/>
</workbook>
</file>

<file path=xl/calcChain.xml><?xml version="1.0" encoding="utf-8"?>
<calcChain xmlns="http://schemas.openxmlformats.org/spreadsheetml/2006/main">
  <c r="E32" i="3"/>
  <c r="E23" i="5" s="1"/>
  <c r="F32" i="3"/>
  <c r="E24" i="5" s="1"/>
  <c r="G32" i="3"/>
  <c r="E25" i="5" s="1"/>
  <c r="H32" i="3"/>
  <c r="E26" i="5" s="1"/>
  <c r="E9" i="3"/>
  <c r="J113" i="4"/>
  <c r="J114"/>
  <c r="E115"/>
  <c r="E101"/>
  <c r="E28" i="5" s="1"/>
  <c r="H101" i="4"/>
  <c r="E31" i="5" s="1"/>
  <c r="G86" i="4"/>
  <c r="D86" s="1"/>
  <c r="G74"/>
  <c r="G75"/>
  <c r="D75"/>
  <c r="D71"/>
  <c r="H64"/>
  <c r="G64"/>
  <c r="D64" s="1"/>
  <c r="F64"/>
  <c r="F101" s="1"/>
  <c r="E63"/>
  <c r="F63"/>
  <c r="G63"/>
  <c r="H63"/>
  <c r="E62"/>
  <c r="F62"/>
  <c r="G62"/>
  <c r="H62"/>
  <c r="F61"/>
  <c r="G61"/>
  <c r="H61"/>
  <c r="E61"/>
  <c r="D61" s="1"/>
  <c r="D48"/>
  <c r="D44"/>
  <c r="D34"/>
  <c r="D30"/>
  <c r="D31"/>
  <c r="D32"/>
  <c r="D28"/>
  <c r="D24"/>
  <c r="G17"/>
  <c r="D17" s="1"/>
  <c r="G15"/>
  <c r="D13"/>
  <c r="D12"/>
  <c r="D52"/>
  <c r="D38"/>
  <c r="D56"/>
  <c r="D55"/>
  <c r="D54"/>
  <c r="D53"/>
  <c r="D58"/>
  <c r="D59"/>
  <c r="D60"/>
  <c r="D57"/>
  <c r="E29" i="5" l="1"/>
  <c r="E19" s="1"/>
  <c r="F115" i="4"/>
  <c r="G101"/>
  <c r="E29" i="3"/>
  <c r="E21" i="5"/>
  <c r="D32" i="3"/>
  <c r="H115" i="4"/>
  <c r="E18" i="5"/>
  <c r="E22"/>
  <c r="D62" i="4"/>
  <c r="D63"/>
  <c r="D40"/>
  <c r="E30" i="5" l="1"/>
  <c r="G115" i="4"/>
  <c r="I115" s="1"/>
  <c r="K115" s="1"/>
  <c r="D101"/>
  <c r="D21"/>
  <c r="E20" i="5" l="1"/>
  <c r="E17" s="1"/>
  <c r="E27"/>
  <c r="D115" i="4"/>
  <c r="H96"/>
  <c r="G96"/>
  <c r="F96"/>
  <c r="E96"/>
  <c r="H95"/>
  <c r="G95"/>
  <c r="F95"/>
  <c r="E95"/>
  <c r="H94"/>
  <c r="G94"/>
  <c r="F94"/>
  <c r="E94"/>
  <c r="D92"/>
  <c r="D91"/>
  <c r="D90"/>
  <c r="H85"/>
  <c r="G85"/>
  <c r="F85"/>
  <c r="E85"/>
  <c r="H84"/>
  <c r="G84"/>
  <c r="F84"/>
  <c r="E84"/>
  <c r="H83"/>
  <c r="G83"/>
  <c r="F83"/>
  <c r="E83"/>
  <c r="D81"/>
  <c r="D80"/>
  <c r="D79"/>
  <c r="H74"/>
  <c r="F74"/>
  <c r="E74"/>
  <c r="H73"/>
  <c r="G73"/>
  <c r="G99" s="1"/>
  <c r="G113" s="1"/>
  <c r="F73"/>
  <c r="E73"/>
  <c r="H72"/>
  <c r="G72"/>
  <c r="F72"/>
  <c r="E72"/>
  <c r="D70"/>
  <c r="D69"/>
  <c r="D68"/>
  <c r="D51"/>
  <c r="D50"/>
  <c r="D49"/>
  <c r="D47"/>
  <c r="D46"/>
  <c r="D45"/>
  <c r="D43"/>
  <c r="D42"/>
  <c r="D41"/>
  <c r="D39"/>
  <c r="D37"/>
  <c r="D33"/>
  <c r="D29"/>
  <c r="D27"/>
  <c r="D26"/>
  <c r="D25"/>
  <c r="D23"/>
  <c r="D22"/>
  <c r="H16"/>
  <c r="G16"/>
  <c r="G100" s="1"/>
  <c r="G114" s="1"/>
  <c r="F16"/>
  <c r="E16"/>
  <c r="H15"/>
  <c r="F15"/>
  <c r="F99" s="1"/>
  <c r="F113" s="1"/>
  <c r="E15"/>
  <c r="H14"/>
  <c r="G14"/>
  <c r="F14"/>
  <c r="E14"/>
  <c r="D11"/>
  <c r="D10"/>
  <c r="H100" l="1"/>
  <c r="H114" s="1"/>
  <c r="E100"/>
  <c r="E99"/>
  <c r="F100"/>
  <c r="F114" s="1"/>
  <c r="H99"/>
  <c r="H113" s="1"/>
  <c r="D73"/>
  <c r="D74"/>
  <c r="E98"/>
  <c r="E112" s="1"/>
  <c r="D15"/>
  <c r="D95"/>
  <c r="D84"/>
  <c r="H98"/>
  <c r="H112" s="1"/>
  <c r="F98"/>
  <c r="F112" s="1"/>
  <c r="G98"/>
  <c r="G112" s="1"/>
  <c r="D72"/>
  <c r="D83"/>
  <c r="D94"/>
  <c r="D85"/>
  <c r="D96"/>
  <c r="D14"/>
  <c r="D16"/>
  <c r="G13" i="3"/>
  <c r="D112" i="4" l="1"/>
  <c r="I112"/>
  <c r="E113"/>
  <c r="D99"/>
  <c r="E114"/>
  <c r="D100"/>
  <c r="D98"/>
  <c r="E10" i="3"/>
  <c r="E30" s="1"/>
  <c r="F10"/>
  <c r="F30" s="1"/>
  <c r="C24" i="5" s="1"/>
  <c r="G10" i="3"/>
  <c r="G30" s="1"/>
  <c r="C25" i="5" s="1"/>
  <c r="H10" i="3"/>
  <c r="H30" s="1"/>
  <c r="C26" i="5" s="1"/>
  <c r="E11" i="3"/>
  <c r="E31" s="1"/>
  <c r="F11"/>
  <c r="F31" s="1"/>
  <c r="D24" i="5" s="1"/>
  <c r="G11" i="3"/>
  <c r="G31" s="1"/>
  <c r="D25" i="5" s="1"/>
  <c r="H11" i="3"/>
  <c r="H31" s="1"/>
  <c r="D26" i="5" s="1"/>
  <c r="F9" i="3"/>
  <c r="G9"/>
  <c r="G29" s="1"/>
  <c r="H9"/>
  <c r="H29" s="1"/>
  <c r="D19"/>
  <c r="D18"/>
  <c r="D17"/>
  <c r="D15"/>
  <c r="D14"/>
  <c r="D13"/>
  <c r="D114" i="4" l="1"/>
  <c r="I114"/>
  <c r="K114" s="1"/>
  <c r="F29" i="3"/>
  <c r="D9"/>
  <c r="D23" i="5"/>
  <c r="D31" i="3"/>
  <c r="C23" i="5"/>
  <c r="D30" i="3"/>
  <c r="I113" i="4"/>
  <c r="K113" s="1"/>
  <c r="D113"/>
  <c r="B6" i="5"/>
  <c r="B24" l="1"/>
  <c r="F24" s="1"/>
  <c r="B25"/>
  <c r="F25" s="1"/>
  <c r="B26"/>
  <c r="F26" s="1"/>
  <c r="B23"/>
  <c r="F23" s="1"/>
  <c r="D10" i="3"/>
  <c r="D11"/>
  <c r="D29" l="1"/>
  <c r="B29" i="5" l="1"/>
  <c r="F108" i="4"/>
  <c r="C28" i="5"/>
  <c r="C18" s="1"/>
  <c r="E109" i="4"/>
  <c r="D28" i="5"/>
  <c r="D18" s="1"/>
  <c r="E110" i="4"/>
  <c r="G110"/>
  <c r="D22" i="5"/>
  <c r="C22"/>
  <c r="B22"/>
  <c r="B19" l="1"/>
  <c r="F22"/>
  <c r="C30"/>
  <c r="C20" s="1"/>
  <c r="G109" i="4"/>
  <c r="C31" i="5"/>
  <c r="C21" s="1"/>
  <c r="H109" i="4"/>
  <c r="B31" i="5"/>
  <c r="H108" i="4"/>
  <c r="B30" i="5"/>
  <c r="G108" i="4"/>
  <c r="D31" i="5"/>
  <c r="D21" s="1"/>
  <c r="H110" i="4"/>
  <c r="B28" i="5"/>
  <c r="F28" s="1"/>
  <c r="E108" i="4"/>
  <c r="D29" i="5"/>
  <c r="D19" s="1"/>
  <c r="F110" i="4"/>
  <c r="C29" i="5"/>
  <c r="C19" s="1"/>
  <c r="F109" i="4"/>
  <c r="B21" i="5"/>
  <c r="D110" i="4"/>
  <c r="B18" i="5"/>
  <c r="F18" s="1"/>
  <c r="D30"/>
  <c r="D109" i="4"/>
  <c r="D108"/>
  <c r="B20" i="5" l="1"/>
  <c r="B17" s="1"/>
  <c r="F30"/>
  <c r="F29"/>
  <c r="F19"/>
  <c r="F31"/>
  <c r="F21"/>
  <c r="C27"/>
  <c r="C17"/>
  <c r="B27"/>
  <c r="D27"/>
  <c r="D20"/>
  <c r="D17" s="1"/>
  <c r="F27" l="1"/>
  <c r="F20"/>
  <c r="F17"/>
</calcChain>
</file>

<file path=xl/sharedStrings.xml><?xml version="1.0" encoding="utf-8"?>
<sst xmlns="http://schemas.openxmlformats.org/spreadsheetml/2006/main" count="599" uniqueCount="213">
  <si>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</si>
  <si>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</si>
  <si>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</si>
  <si>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</si>
  <si>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</si>
  <si>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</si>
  <si>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</si>
  <si>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</si>
  <si>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</si>
  <si>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</si>
  <si>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</si>
  <si>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</si>
  <si>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</si>
  <si>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</si>
  <si>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</si>
  <si>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</si>
  <si>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</si>
  <si>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</si>
  <si>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</si>
  <si>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</si>
  <si>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</si>
  <si>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</si>
  <si>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</si>
  <si>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</si>
  <si>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</si>
  <si>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</si>
  <si>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</si>
  <si>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</si>
  <si>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</si>
  <si>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</si>
  <si>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</si>
  <si>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</si>
  <si>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</si>
  <si>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</si>
  <si>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</si>
  <si>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</si>
  <si>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</si>
  <si>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</si>
  <si>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</si>
  <si>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</si>
  <si>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</si>
  <si>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</si>
  <si>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</si>
  <si>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</si>
  <si>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</si>
  <si>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</si>
  <si>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</si>
  <si>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</si>
  <si>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</si>
  <si>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</si>
  <si>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</si>
  <si>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</si>
  <si>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</si>
  <si>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</si>
  <si>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</si>
  <si>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</si>
  <si>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</si>
  <si>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</si>
  <si>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</si>
  <si>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</si>
  <si>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</si>
  <si>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</si>
  <si>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</si>
  <si>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</si>
  <si>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</si>
  <si>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</si>
  <si>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</si>
  <si>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</si>
  <si>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</si>
  <si>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</si>
  <si>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</si>
  <si>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>2027 год</t>
  </si>
  <si>
    <t>«Развитие физической культуры и спорта»</t>
  </si>
  <si>
    <t>Отдел по физической культуре и спорту администрации МО Кавказский район</t>
  </si>
  <si>
    <t>Администрация МО Кавказский район</t>
  </si>
  <si>
    <t>Создание условий, обеспечивающих возможность гражданам систематически заниматься физической культурой и спортом путем развития инфраструктуры спорта, популяризации массового и профессионального спорта и приобщения различных слоев общества к регулярным занятиям физической культурой и спортом.</t>
  </si>
  <si>
    <t>Не предусмотрены</t>
  </si>
  <si>
    <t>Доля населения Кавказского района, систематически занимающегося физической культурой и спортом в общей численности населения</t>
  </si>
  <si>
    <t>Доля населения систематически занимающихся различны ми видами единоборств в Кавказском районе</t>
  </si>
  <si>
    <t>человек</t>
  </si>
  <si>
    <t>1.1.2</t>
  </si>
  <si>
    <t>1.1.3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</si>
  <si>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</si>
  <si>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</si>
  <si>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</si>
  <si>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</si>
  <si>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</si>
  <si>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</si>
  <si>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</si>
  <si>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</si>
  <si>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</si>
  <si>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</si>
  <si>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</si>
  <si>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</si>
  <si>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</si>
  <si>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</si>
  <si>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</si>
  <si>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</si>
  <si>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4.2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</si>
  <si>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</si>
  <si>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</si>
  <si>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</si>
  <si>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</si>
  <si>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</si>
  <si>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 xml:space="preserve">единица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</si>
  <si>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</si>
  <si>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</si>
  <si>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</si>
  <si>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</si>
  <si>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</si>
  <si>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</si>
  <si>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</si>
  <si>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</si>
  <si>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</si>
  <si>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</si>
  <si>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</si>
  <si>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</si>
  <si>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</si>
  <si>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</si>
  <si>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Количество занимающихся в учреждениях спортивной направленности</t>
  </si>
  <si>
    <t>Количество работников муниципальных учреждений, получающих социальную поддержку отдельным  категориям работников отраслей "Образование" и "Физическая культура и спорт"</t>
  </si>
  <si>
    <t>Численность спортсменов, включенных в составы сборных команд Краснодарского края и Российской Федерации</t>
  </si>
  <si>
    <t>Количество участников физкультурно-спортивных мероприятий</t>
  </si>
  <si>
    <t>Количество подготовленных сборных спортивных команд</t>
  </si>
  <si>
    <t>Количество спортсменов-разрядников, подготовленных за отчетный период</t>
  </si>
  <si>
    <t>Количество медалей, завоеванных спортсмена  и командами Кавказского района на краевых, всероссийских и международных соревнованиях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</si>
  <si>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</si>
  <si>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</si>
  <si>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</si>
  <si>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</si>
  <si>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</si>
  <si>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</si>
  <si>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</si>
  <si>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</si>
  <si>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</si>
  <si>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</si>
  <si>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 xml:space="preserve">Срок реализации муниципальной программы 2015 - 2030 годы, I этап: 2015-2024 годы, II этап: 2025-2030 годы </t>
  </si>
  <si>
    <t xml:space="preserve">Муниципальное казённое учреждение  "Единая служба заказчика" МО Кавказский район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</si>
  <si>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 в возрасте 3 - 29 лет, систематически занимающихся физической культурой и спортом, в общей численности граждан данной возрастной категории       </t>
  </si>
  <si>
    <t>НЦ: повышение к 2030 году уровня удовлетворенности граждан условиями для занятий физической культурой и спортом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</si>
  <si>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</t>
  </si>
  <si>
    <t>штука</t>
  </si>
  <si>
    <t>рублей</t>
  </si>
  <si>
    <t>Доля детей в возрасте от 7 до 18 лет, занимающихся в спортивных школах в Кавказском районе</t>
  </si>
  <si>
    <t>п.1.1.1-п.1.1.3</t>
  </si>
  <si>
    <t>п.1.1.1</t>
  </si>
  <si>
    <t>Сохранение населения, укрепление здоровья и повышение благополучия людей, поддержка семьи</t>
  </si>
  <si>
    <t>Цель муниципальной программы - создание условий, обеспечивающих возможность гражданам систематически заниматься физической культурой и спортом путем развития инфраструктуры спорта, популяризации массового и профессионального спорта и приобщения различных слоев общества к регулярным занятиям физической культурой и спортом.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</si>
  <si>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Указ Президента РФ от 28 апреля 2008 г. N 607
"Об оценке эффективности деятельности органов местного самоуправления муниципальных, городских округов и муниципальных районов"; государственная программа Краснодарского края "Развитие физической культуры и спорта" (постановление главы администрации (губернатора) Краснодарского края от 12 октября 2015 г. № 962) </t>
  </si>
  <si>
    <t xml:space="preserve">НЦ: повышение к 2030 году уровня удовлетворенности граждан условиями для занятий физической культурой и спортом;    ВДЛ: доля населения, систематически занимающегося физической культурой и спортом (процентов); ГП: доля граждан, систематически занимающихся физической культурой и спортом         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</si>
  <si>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года";Указ Президента РФ от 28 апреля 2008 г. N 607
"Об оценке эффективности деятельности органов местного самоуправления муниципальных, городских округов и муниципальных районов";  государственная программа Краснодарского края "Развитие физической культуры и спорта" (постановление главы администрации (губернатора) Краснодарского края от 12 октября 2015 г. № 962)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</si>
  <si>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граждан, систематически занимающихся физической культурой и спортом        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</si>
  <si>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 в возрасте 3 - 29 лет, систематически занимающихся физической культурой и спортом, в общей численности граждан данной возрастной категории             </t>
  </si>
  <si>
    <t>Количество проводимых мероприятий в области физической культуры и спорта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</si>
  <si>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</si>
  <si>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</si>
  <si>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Муниципальная программа</t>
  </si>
  <si>
    <t>муниципального образования Кавказский район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</si>
  <si>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</si>
  <si>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</si>
  <si>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</si>
  <si>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</si>
  <si>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Мероприятия, реализуемые в рамках муниципального проекта "Обеспечение инфраструктурой в сфере физической культуры и спорта".   Статус проекта -3</t>
  </si>
  <si>
    <t>Капитальный ремонт зданий крытого бассейна МБУ ДО СШ «Буревестник» в г. Кропоткине, по ул. Железнодорожной, 2А, (Литер А)</t>
  </si>
  <si>
    <t>Задача муниципальной программы - повышение эффективности функционирования учреждений и организаций сферы физической культуры и спорта</t>
  </si>
  <si>
    <t>осуществлен капитальный ремонт зданий крытого бассейна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</si>
  <si>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</si>
  <si>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</si>
  <si>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</si>
  <si>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</si>
  <si>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</si>
  <si>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</si>
  <si>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</si>
  <si>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Средняя заработная плата отдельных категорий работников - педагогических работников организаций дополнительного образования</t>
  </si>
  <si>
    <t>Количество занимающихся в МБУ ДО СШ «Буревестник»</t>
  </si>
  <si>
    <t xml:space="preserve">Количество посетителей плавательного бассейна 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</si>
  <si>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</si>
  <si>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</si>
  <si>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 xml:space="preserve">Предоставлена  социальная поддержка молодым и заслуженным отдельным категориям работников спортивных школ </t>
  </si>
  <si>
    <t>Капитальный ремонт зданий крытого бассейна МБУ ДО СШ «Буревестник» в г. Кропоткине, по ул. Железнодорожной, 2А, (Литер А) (софинансирование)</t>
  </si>
  <si>
    <t>Капитальный ремонт зданий крытого бассейна МБУ ДО СШ «Буревестник» в г. Кропоткине, по ул. Железнодорожной, 2А, (Литер А) (дополнительные средства)</t>
  </si>
  <si>
    <t>Муниципальный проект "Обеспечение инфраструктурой в сфере физической культуры и спорта", утвержденный проектным комитетом 13 декабря 2024 года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</si>
  <si>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</si>
  <si>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</si>
  <si>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</si>
  <si>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Обустроена многофункциональная спортивно-игровая площадка</t>
  </si>
  <si>
    <t>Спортивные учреждения материально-технически обеспечены, в том числе спортивно- технологическимоборудованием, инвентарем и экипировкой</t>
  </si>
  <si>
    <t>Пройден углубленный медицинский осмотр и медицинский осмотр спортсменов спортивных школ</t>
  </si>
  <si>
    <t>2028год</t>
  </si>
  <si>
    <t>2028 год</t>
  </si>
  <si>
    <t>2.10</t>
  </si>
  <si>
    <t>Обустройство малой спортивной площадки ГТО в г. Кропоткине</t>
  </si>
  <si>
    <t>Обустроена малая спортивная площадка ГТО</t>
  </si>
  <si>
    <t>1.2</t>
  </si>
  <si>
    <t>Капитальный ремонт помещений здания МБУ ДО СШ «Юность» г. Кропоткин ул. Красная 64 (софинансирование)</t>
  </si>
  <si>
    <t>1.3</t>
  </si>
  <si>
    <t>Осуществлен капитальный ремонт помещений здания МБУ ДО СШ "Юность"</t>
  </si>
  <si>
    <t>Капитальный ремонт искусственного футбольного поля стадиона (литер Г4) МБУ ДО СШ № 1 расположенного по адресу: Краснодарский край, Кавказский район, г.Кропоткин, по ул. Железнодорожной, 2а (софинансирование)</t>
  </si>
  <si>
    <t xml:space="preserve">Осуществлён капитальный ремонт искусственного футбольного поля стадиона (литер Г4) МБУ ДО СШ № 1 </t>
  </si>
  <si>
    <t>ОФКиС !!!</t>
  </si>
  <si>
    <t>Проектная часть (всего),              в том числе:</t>
  </si>
  <si>
    <t>Процессная часть (всего),             в том числе:</t>
  </si>
  <si>
    <r>
      <t>Доля муниципальных физкультурно</t>
    </r>
    <r>
      <rPr>
        <sz val="12"/>
        <rFont val="Calibri"/>
        <family val="2"/>
        <charset val="204"/>
        <scheme val="minor"/>
      </rPr>
      <t>-</t>
    </r>
    <r>
      <rPr>
        <sz val="12"/>
        <rFont val="Times New Roman"/>
        <family val="1"/>
        <charset val="204"/>
      </rPr>
      <t>спортивных организаций муниципального образования  Кавказский район, реализующих программы спортивной подготовки по видам спорта, которым предоставлена субсидия на реализацию программ спортивной подготовки (в части прохождения программ углубленного медицинского обследования (УМО) и медицинского осмотра (МО) лицами, занимающимися спортом, на различных этапах спортивной подготовки)</t>
    </r>
  </si>
  <si>
    <t>Выполнены работы по ремонту, материально-техническому обеспечению спортивных школ</t>
  </si>
  <si>
    <t>Количество занимающихся в МБУ ДО СШ «Юность»</t>
  </si>
  <si>
    <t>Количество занимающихся в МБУ ДО СШ № 1</t>
  </si>
  <si>
    <t>Количество посетителей стадиона «Локомотив»</t>
  </si>
  <si>
    <t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и членам их семей</t>
  </si>
  <si>
    <t>Осуществлен текущий ремонт и  благоустройство территории в спортивных организациях,  в том числе разработана проектно-сметная документация, выполнен ремонт оборудования и иные расходы, связанные с ремонтом</t>
  </si>
  <si>
    <t>Исполняющий обязанности заместителя главы муниципального образования Кавказский район</t>
  </si>
  <si>
    <t>В.А. Пеплов</t>
  </si>
  <si>
    <t>Всего: 2 942 787,2 тыс. руб., в том числе: 1 этап - 1 789 027,3 тыс. руб., 2 этап - 1 153 759,9 тыс. руб.</t>
  </si>
  <si>
    <t xml:space="preserve">Приложение
к постановлению администрации муниципального образования Кавказский район
от 26.02.2026 № 243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</si>
</sst>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161">
    <xf numFmtId="0" fontId="0" fillId="0" borderId="0" xfId="0"/>
    <xf numFmtId="0" fontId="5" fillId="0" borderId="0" xfId="0" applyFont="1" applyAlignment="1">
      <alignment horizontal="justify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4" fillId="3" borderId="0" xfId="0" applyFont="1" applyFill="1" applyAlignment="1">
      <alignment horizontal="left" vertical="center"/>
    </xf>
    <xf numFmtId="0" fontId="6" fillId="3" borderId="0" xfId="0" applyFont="1" applyFill="1"/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justify" vertical="center"/>
    </xf>
    <xf numFmtId="49" fontId="6" fillId="0" borderId="0" xfId="0" applyNumberFormat="1" applyFont="1"/>
    <xf numFmtId="165" fontId="4" fillId="2" borderId="8" xfId="0" applyNumberFormat="1" applyFont="1" applyFill="1" applyBorder="1" applyAlignment="1">
      <alignment horizontal="center" vertical="center" wrapText="1"/>
    </xf>
    <xf numFmtId="165" fontId="4" fillId="3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Font="1"/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165" fontId="6" fillId="0" borderId="0" xfId="0" applyNumberFormat="1" applyFont="1"/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49" fontId="6" fillId="3" borderId="0" xfId="0" applyNumberFormat="1" applyFont="1" applyFill="1"/>
    <xf numFmtId="0" fontId="6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4" fillId="3" borderId="8" xfId="0" applyFont="1" applyFill="1" applyBorder="1" applyAlignment="1">
      <alignment wrapText="1"/>
    </xf>
    <xf numFmtId="0" fontId="4" fillId="3" borderId="0" xfId="0" applyFont="1" applyFill="1" applyAlignment="1">
      <alignment horizontal="center" vertical="center" wrapText="1"/>
    </xf>
    <xf numFmtId="0" fontId="4" fillId="3" borderId="9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3" fontId="4" fillId="3" borderId="8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justify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left" vertical="center"/>
    </xf>
    <xf numFmtId="49" fontId="4" fillId="3" borderId="8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3" fontId="4" fillId="3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9" fillId="3" borderId="0" xfId="0" applyFont="1" applyFill="1" applyAlignment="1">
      <alignment horizontal="center" vertical="center" wrapText="1"/>
    </xf>
    <xf numFmtId="0" fontId="5" fillId="3" borderId="25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/>
    <xf numFmtId="0" fontId="9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right"/>
    </xf>
    <xf numFmtId="165" fontId="4" fillId="3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justify" vertical="center" wrapText="1"/>
    </xf>
    <xf numFmtId="0" fontId="5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6" fillId="3" borderId="0" xfId="0" applyFont="1" applyFill="1" applyAlignment="1">
      <alignment vertical="top" wrapText="1"/>
    </xf>
    <xf numFmtId="0" fontId="5" fillId="0" borderId="0" xfId="2" applyFont="1" applyAlignment="1">
      <alignment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5" fillId="3" borderId="0" xfId="0" applyFont="1" applyFill="1" applyAlignment="1">
      <alignment horizontal="left" vertical="center"/>
    </xf>
    <xf numFmtId="0" fontId="4" fillId="3" borderId="27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/>
    <xf numFmtId="0" fontId="4" fillId="2" borderId="8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6" fillId="4" borderId="1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/>
    </xf>
    <xf numFmtId="49" fontId="4" fillId="3" borderId="8" xfId="0" applyNumberFormat="1" applyFont="1" applyFill="1" applyBorder="1" applyAlignment="1">
      <alignment horizontal="justify" vertical="center" wrapText="1"/>
    </xf>
    <xf numFmtId="49" fontId="4" fillId="3" borderId="8" xfId="0" applyNumberFormat="1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5" fillId="3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16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8"/>
  <sheetViews>
    <sheetView tabSelected="1" workbookViewId="0">
      <selection activeCell="B1" sqref="B1"/>
    </sheetView>
  </sheetViews>
  <sheetFormatPr defaultRowHeight="15"/>
  <cols>
    <col min="1" max="1" width="46" style="3" customWidth="1"/>
    <col min="2" max="2" width="42.42578125" style="3" customWidth="1"/>
    <col min="3" max="4" width="9.140625" style="3"/>
    <col min="5" max="5" width="9.5703125" style="3" bestFit="1" customWidth="1"/>
    <col min="6" max="16384" width="9.140625" style="3"/>
  </cols>
  <sheetData>
    <row r="1" spans="1:5" s="37" customFormat="1" ht="112.5">
      <c r="B1" s="109" t="s">
        <v>212</v>
      </c>
      <c r="C1" s="45"/>
    </row>
    <row r="2" spans="1:5" ht="18.75">
      <c r="A2" s="111" t="s">
        <v>156</v>
      </c>
      <c r="B2" s="111"/>
      <c r="C2" s="45"/>
    </row>
    <row r="3" spans="1:5" ht="18.75">
      <c r="A3" s="111" t="s">
        <v>157</v>
      </c>
      <c r="B3" s="111"/>
      <c r="C3" s="45"/>
    </row>
    <row r="4" spans="1:5" ht="18.75">
      <c r="A4" s="111" t="s">
        <v>72</v>
      </c>
      <c r="B4" s="111"/>
      <c r="C4" s="45"/>
    </row>
    <row r="5" spans="1:5" ht="18.75">
      <c r="A5" s="104"/>
      <c r="B5" s="37"/>
      <c r="C5" s="45"/>
    </row>
    <row r="6" spans="1:5" ht="18.75">
      <c r="A6" s="111" t="s">
        <v>47</v>
      </c>
      <c r="B6" s="111"/>
      <c r="C6" s="45"/>
    </row>
    <row r="7" spans="1:5" ht="18.75">
      <c r="A7" s="104"/>
      <c r="B7" s="37"/>
      <c r="C7" s="45"/>
    </row>
    <row r="8" spans="1:5" ht="36" customHeight="1">
      <c r="A8" s="105" t="s">
        <v>0</v>
      </c>
      <c r="B8" s="105" t="s">
        <v>73</v>
      </c>
      <c r="C8" s="45"/>
    </row>
    <row r="9" spans="1:5" ht="49.5" customHeight="1">
      <c r="A9" s="105" t="s">
        <v>1</v>
      </c>
      <c r="B9" s="105" t="s">
        <v>137</v>
      </c>
      <c r="C9" s="45"/>
    </row>
    <row r="10" spans="1:5" ht="26.25" customHeight="1">
      <c r="A10" s="105" t="s">
        <v>2</v>
      </c>
      <c r="B10" s="105" t="s">
        <v>74</v>
      </c>
      <c r="C10" s="45"/>
    </row>
    <row r="11" spans="1:5" ht="53.25" customHeight="1">
      <c r="A11" s="105" t="s">
        <v>35</v>
      </c>
      <c r="B11" s="105" t="s">
        <v>136</v>
      </c>
      <c r="C11" s="45"/>
    </row>
    <row r="12" spans="1:5" ht="143.25" customHeight="1">
      <c r="A12" s="105" t="s">
        <v>3</v>
      </c>
      <c r="B12" s="105" t="s">
        <v>75</v>
      </c>
      <c r="C12" s="45"/>
    </row>
    <row r="13" spans="1:5" ht="27" customHeight="1">
      <c r="A13" s="105" t="s">
        <v>67</v>
      </c>
      <c r="B13" s="105" t="s">
        <v>76</v>
      </c>
      <c r="C13" s="45"/>
    </row>
    <row r="14" spans="1:5" ht="47.25">
      <c r="A14" s="105" t="s">
        <v>36</v>
      </c>
      <c r="B14" s="61" t="s">
        <v>211</v>
      </c>
      <c r="C14" s="54"/>
      <c r="E14" s="49"/>
    </row>
    <row r="15" spans="1:5" ht="47.25">
      <c r="A15" s="105" t="s">
        <v>37</v>
      </c>
      <c r="B15" s="105" t="s">
        <v>146</v>
      </c>
      <c r="C15" s="45"/>
    </row>
    <row r="16" spans="1:5" ht="15.75">
      <c r="A16" s="4"/>
      <c r="B16" s="37"/>
      <c r="C16" s="45"/>
    </row>
    <row r="17" spans="1:3" ht="15.75">
      <c r="A17" s="4"/>
      <c r="B17" s="37"/>
      <c r="C17" s="45"/>
    </row>
    <row r="18" spans="1:3" ht="56.25">
      <c r="A18" s="1" t="s">
        <v>209</v>
      </c>
      <c r="B18" s="5" t="s">
        <v>210</v>
      </c>
      <c r="C18" s="45"/>
    </row>
    <row r="19" spans="1:3" ht="15.75">
      <c r="A19" s="47"/>
      <c r="B19" s="48"/>
      <c r="C19" s="45"/>
    </row>
    <row r="20" spans="1:3" ht="15.75">
      <c r="A20" s="110"/>
      <c r="B20" s="110"/>
      <c r="C20" s="45"/>
    </row>
    <row r="21" spans="1:3" ht="15.75">
      <c r="A21" s="110"/>
      <c r="B21" s="110"/>
      <c r="C21" s="45"/>
    </row>
    <row r="22" spans="1:3" ht="15.75">
      <c r="A22" s="110"/>
      <c r="B22" s="110"/>
      <c r="C22" s="45"/>
    </row>
    <row r="23" spans="1:3" ht="15.75">
      <c r="A23" s="46"/>
      <c r="B23" s="45"/>
      <c r="C23" s="45"/>
    </row>
    <row r="24" spans="1:3" ht="15.75">
      <c r="A24" s="46"/>
      <c r="B24" s="45"/>
      <c r="C24" s="45"/>
    </row>
    <row r="25" spans="1:3" ht="15.75">
      <c r="A25" s="46"/>
      <c r="B25" s="45"/>
      <c r="C25" s="45"/>
    </row>
    <row r="26" spans="1:3" ht="15.75">
      <c r="A26" s="46"/>
      <c r="B26" s="45"/>
      <c r="C26" s="45"/>
    </row>
    <row r="27" spans="1:3" ht="15.75">
      <c r="A27" s="46"/>
      <c r="B27" s="45"/>
      <c r="C27" s="45"/>
    </row>
    <row r="28" spans="1:3" ht="15.75">
      <c r="A28" s="46"/>
      <c r="B28" s="45"/>
      <c r="C28" s="45"/>
    </row>
    <row r="29" spans="1:3" ht="15.75">
      <c r="A29" s="46"/>
      <c r="B29" s="45"/>
      <c r="C29" s="45"/>
    </row>
    <row r="30" spans="1:3" ht="15.75">
      <c r="A30" s="46"/>
      <c r="B30" s="45"/>
      <c r="C30" s="45"/>
    </row>
    <row r="31" spans="1:3" ht="15.75">
      <c r="A31" s="46"/>
      <c r="B31" s="45"/>
      <c r="C31" s="45"/>
    </row>
    <row r="32" spans="1:3" ht="15.75">
      <c r="A32" s="46"/>
      <c r="B32" s="45"/>
      <c r="C32" s="45"/>
    </row>
    <row r="33" spans="1:3" ht="15.75">
      <c r="A33" s="46"/>
      <c r="B33" s="45"/>
      <c r="C33" s="45"/>
    </row>
    <row r="34" spans="1:3">
      <c r="A34" s="45"/>
      <c r="B34" s="45"/>
      <c r="C34" s="45"/>
    </row>
    <row r="35" spans="1:3">
      <c r="A35" s="45"/>
      <c r="B35" s="45"/>
      <c r="C35" s="45"/>
    </row>
    <row r="36" spans="1:3">
      <c r="A36" s="45"/>
      <c r="B36" s="45"/>
      <c r="C36" s="45"/>
    </row>
    <row r="37" spans="1:3">
      <c r="A37" s="45"/>
      <c r="B37" s="45"/>
      <c r="C37" s="45"/>
    </row>
    <row r="38" spans="1:3">
      <c r="A38" s="45"/>
      <c r="B38" s="45"/>
      <c r="C38" s="45"/>
    </row>
    <row r="39" spans="1:3">
      <c r="A39" s="45"/>
      <c r="B39" s="45"/>
      <c r="C39" s="45"/>
    </row>
    <row r="40" spans="1:3">
      <c r="A40" s="45"/>
      <c r="B40" s="45"/>
      <c r="C40" s="45"/>
    </row>
    <row r="41" spans="1:3">
      <c r="A41" s="45"/>
      <c r="B41" s="45"/>
      <c r="C41" s="45"/>
    </row>
    <row r="42" spans="1:3">
      <c r="A42" s="45"/>
      <c r="B42" s="45"/>
      <c r="C42" s="45"/>
    </row>
    <row r="43" spans="1:3">
      <c r="A43" s="45"/>
      <c r="B43" s="45"/>
      <c r="C43" s="45"/>
    </row>
    <row r="44" spans="1:3">
      <c r="A44" s="45"/>
      <c r="B44" s="45"/>
      <c r="C44" s="45"/>
    </row>
    <row r="45" spans="1:3">
      <c r="A45" s="45"/>
      <c r="B45" s="45"/>
      <c r="C45" s="45"/>
    </row>
    <row r="46" spans="1:3">
      <c r="A46" s="45"/>
      <c r="B46" s="45"/>
      <c r="C46" s="45"/>
    </row>
    <row r="47" spans="1:3">
      <c r="A47" s="45"/>
      <c r="B47" s="45"/>
      <c r="C47" s="45"/>
    </row>
    <row r="48" spans="1:3">
      <c r="A48" s="45"/>
      <c r="B48" s="45"/>
      <c r="C48" s="45"/>
    </row>
    <row r="49" spans="1:3">
      <c r="A49" s="45"/>
      <c r="B49" s="45"/>
      <c r="C49" s="45"/>
    </row>
    <row r="77" spans="1:27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.75">
      <c r="A78" s="4"/>
    </row>
  </sheetData>
  <mergeCells count="7">
    <mergeCell ref="A22:B22"/>
    <mergeCell ref="A6:B6"/>
    <mergeCell ref="A2:B2"/>
    <mergeCell ref="A3:B3"/>
    <mergeCell ref="A4:B4"/>
    <mergeCell ref="A20:B20"/>
    <mergeCell ref="A21:B21"/>
  </mergeCells>
  <printOptions horizontalCentered="1"/>
  <pageMargins left="1.1811023622047245" right="0.39370078740157483" top="0.78740157480314965" bottom="0.78740157480314965" header="0.59055118110236227" footer="0.31496062992125984"/>
  <pageSetup paperSize="9" scale="87" fitToHeight="0" orientation="portrait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7"/>
  <sheetViews>
    <sheetView view="pageBreakPreview" zoomScale="60" zoomScaleNormal="75" workbookViewId="0">
      <pane ySplit="4" topLeftCell="A26" activePane="bottomLeft" state="frozen"/>
      <selection pane="bottomLeft" activeCell="J9" sqref="J9"/>
    </sheetView>
  </sheetViews>
  <sheetFormatPr defaultRowHeight="15"/>
  <cols>
    <col min="1" max="1" width="5.28515625" style="13" customWidth="1"/>
    <col min="2" max="2" width="26.5703125" style="10" customWidth="1"/>
    <col min="3" max="3" width="9.140625" style="24"/>
    <col min="4" max="4" width="10.140625" style="24" customWidth="1"/>
    <col min="5" max="6" width="8.140625" style="24" customWidth="1"/>
    <col min="7" max="8" width="8.42578125" style="24" customWidth="1"/>
    <col min="9" max="9" width="43.42578125" style="3" customWidth="1"/>
    <col min="10" max="10" width="22.28515625" style="3" customWidth="1"/>
    <col min="11" max="11" width="36.7109375" style="3" customWidth="1"/>
    <col min="12" max="12" width="34.85546875" style="3" customWidth="1"/>
    <col min="13" max="16384" width="9.140625" style="3"/>
  </cols>
  <sheetData>
    <row r="1" spans="1:12" ht="18.75">
      <c r="A1" s="111" t="s">
        <v>46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2" ht="15.75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2" ht="33" customHeight="1">
      <c r="A3" s="120" t="s">
        <v>4</v>
      </c>
      <c r="B3" s="113" t="s">
        <v>5</v>
      </c>
      <c r="C3" s="113" t="s">
        <v>43</v>
      </c>
      <c r="D3" s="113" t="s">
        <v>70</v>
      </c>
      <c r="E3" s="121" t="s">
        <v>6</v>
      </c>
      <c r="F3" s="122"/>
      <c r="G3" s="122"/>
      <c r="H3" s="123"/>
      <c r="I3" s="113" t="s">
        <v>44</v>
      </c>
      <c r="J3" s="113" t="s">
        <v>45</v>
      </c>
      <c r="K3" s="113" t="s">
        <v>65</v>
      </c>
    </row>
    <row r="4" spans="1:12" ht="52.5" customHeight="1">
      <c r="A4" s="120"/>
      <c r="B4" s="113"/>
      <c r="C4" s="113"/>
      <c r="D4" s="113"/>
      <c r="E4" s="64" t="s">
        <v>25</v>
      </c>
      <c r="F4" s="64" t="s">
        <v>26</v>
      </c>
      <c r="G4" s="64" t="s">
        <v>71</v>
      </c>
      <c r="H4" s="64" t="s">
        <v>189</v>
      </c>
      <c r="I4" s="113"/>
      <c r="J4" s="113"/>
      <c r="K4" s="113"/>
    </row>
    <row r="5" spans="1:12" ht="15.75">
      <c r="A5" s="2">
        <v>1</v>
      </c>
      <c r="B5" s="42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7">
        <v>9</v>
      </c>
      <c r="J5" s="7">
        <v>10</v>
      </c>
      <c r="K5" s="7">
        <v>11</v>
      </c>
    </row>
    <row r="6" spans="1:12" ht="15.75">
      <c r="A6" s="8">
        <v>1</v>
      </c>
      <c r="B6" s="119" t="s">
        <v>9</v>
      </c>
      <c r="C6" s="119"/>
      <c r="D6" s="119"/>
      <c r="E6" s="119"/>
      <c r="F6" s="119"/>
      <c r="G6" s="119"/>
      <c r="H6" s="119"/>
      <c r="I6" s="119"/>
      <c r="J6" s="119"/>
      <c r="K6" s="119"/>
    </row>
    <row r="7" spans="1:12" ht="54.75" customHeight="1">
      <c r="A7" s="8" t="s">
        <v>38</v>
      </c>
      <c r="B7" s="119" t="s">
        <v>147</v>
      </c>
      <c r="C7" s="119"/>
      <c r="D7" s="119"/>
      <c r="E7" s="119"/>
      <c r="F7" s="119"/>
      <c r="G7" s="119"/>
      <c r="H7" s="119"/>
      <c r="I7" s="119"/>
      <c r="J7" s="119"/>
      <c r="K7" s="119"/>
    </row>
    <row r="8" spans="1:12" ht="308.25" customHeight="1">
      <c r="A8" s="89" t="s">
        <v>39</v>
      </c>
      <c r="B8" s="87" t="s">
        <v>77</v>
      </c>
      <c r="C8" s="87" t="s">
        <v>106</v>
      </c>
      <c r="D8" s="70">
        <v>64</v>
      </c>
      <c r="E8" s="70">
        <v>69</v>
      </c>
      <c r="F8" s="84">
        <v>69.5</v>
      </c>
      <c r="G8" s="70">
        <v>70</v>
      </c>
      <c r="H8" s="70">
        <v>70.5</v>
      </c>
      <c r="I8" s="86" t="s">
        <v>148</v>
      </c>
      <c r="J8" s="86" t="s">
        <v>73</v>
      </c>
      <c r="K8" s="86" t="s">
        <v>149</v>
      </c>
      <c r="L8" s="13"/>
    </row>
    <row r="9" spans="1:12" ht="340.5" customHeight="1">
      <c r="A9" s="89" t="s">
        <v>80</v>
      </c>
      <c r="B9" s="87" t="s">
        <v>143</v>
      </c>
      <c r="C9" s="87" t="s">
        <v>106</v>
      </c>
      <c r="D9" s="87">
        <v>72</v>
      </c>
      <c r="E9" s="87">
        <v>73</v>
      </c>
      <c r="F9" s="87">
        <v>74</v>
      </c>
      <c r="G9" s="87">
        <v>75</v>
      </c>
      <c r="H9" s="87">
        <v>76</v>
      </c>
      <c r="I9" s="86" t="s">
        <v>150</v>
      </c>
      <c r="J9" s="86" t="s">
        <v>73</v>
      </c>
      <c r="K9" s="86" t="s">
        <v>138</v>
      </c>
      <c r="L9" s="13"/>
    </row>
    <row r="10" spans="1:12" ht="267.75">
      <c r="A10" s="89" t="s">
        <v>81</v>
      </c>
      <c r="B10" s="87" t="s">
        <v>78</v>
      </c>
      <c r="C10" s="87" t="s">
        <v>106</v>
      </c>
      <c r="D10" s="87">
        <v>16</v>
      </c>
      <c r="E10" s="87">
        <v>17</v>
      </c>
      <c r="F10" s="87">
        <v>18</v>
      </c>
      <c r="G10" s="87">
        <v>19</v>
      </c>
      <c r="H10" s="87">
        <v>20</v>
      </c>
      <c r="I10" s="86" t="s">
        <v>150</v>
      </c>
      <c r="J10" s="86" t="s">
        <v>73</v>
      </c>
      <c r="K10" s="86" t="s">
        <v>151</v>
      </c>
      <c r="L10" s="13"/>
    </row>
    <row r="11" spans="1:12" ht="16.5" customHeight="1">
      <c r="A11" s="89">
        <v>2</v>
      </c>
      <c r="B11" s="114" t="s">
        <v>10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3"/>
    </row>
    <row r="12" spans="1:12" s="37" customFormat="1" ht="129" customHeight="1">
      <c r="A12" s="89" t="s">
        <v>40</v>
      </c>
      <c r="B12" s="87" t="s">
        <v>174</v>
      </c>
      <c r="C12" s="87" t="s">
        <v>79</v>
      </c>
      <c r="D12" s="87">
        <v>839</v>
      </c>
      <c r="E12" s="87">
        <v>843</v>
      </c>
      <c r="F12" s="87">
        <v>845</v>
      </c>
      <c r="G12" s="87">
        <v>850</v>
      </c>
      <c r="H12" s="87">
        <v>855</v>
      </c>
      <c r="I12" s="86" t="s">
        <v>181</v>
      </c>
      <c r="J12" s="86" t="s">
        <v>73</v>
      </c>
      <c r="K12" s="87" t="s">
        <v>101</v>
      </c>
      <c r="L12" s="13"/>
    </row>
    <row r="13" spans="1:12" s="37" customFormat="1" ht="129" customHeight="1" thickBot="1">
      <c r="A13" s="89" t="s">
        <v>88</v>
      </c>
      <c r="B13" s="87" t="s">
        <v>175</v>
      </c>
      <c r="C13" s="87" t="s">
        <v>79</v>
      </c>
      <c r="D13" s="85">
        <v>12875</v>
      </c>
      <c r="E13" s="70">
        <v>12880</v>
      </c>
      <c r="F13" s="87">
        <v>12885</v>
      </c>
      <c r="G13" s="87">
        <v>12890</v>
      </c>
      <c r="H13" s="87">
        <v>12895</v>
      </c>
      <c r="I13" s="86" t="s">
        <v>181</v>
      </c>
      <c r="J13" s="86" t="s">
        <v>73</v>
      </c>
      <c r="K13" s="87" t="s">
        <v>101</v>
      </c>
      <c r="L13" s="13"/>
    </row>
    <row r="14" spans="1:12" s="37" customFormat="1" ht="129" customHeight="1" thickBot="1">
      <c r="A14" s="89" t="s">
        <v>128</v>
      </c>
      <c r="B14" s="91" t="s">
        <v>204</v>
      </c>
      <c r="C14" s="87" t="s">
        <v>79</v>
      </c>
      <c r="D14" s="85">
        <v>724</v>
      </c>
      <c r="E14" s="92">
        <v>451</v>
      </c>
      <c r="F14" s="87">
        <v>452</v>
      </c>
      <c r="G14" s="87">
        <v>453</v>
      </c>
      <c r="H14" s="87">
        <v>454</v>
      </c>
      <c r="I14" s="86" t="s">
        <v>181</v>
      </c>
      <c r="J14" s="86" t="s">
        <v>73</v>
      </c>
      <c r="K14" s="87" t="s">
        <v>101</v>
      </c>
      <c r="L14" s="13"/>
    </row>
    <row r="15" spans="1:12" s="37" customFormat="1" ht="129" customHeight="1" thickBot="1">
      <c r="A15" s="89" t="s">
        <v>94</v>
      </c>
      <c r="B15" s="93" t="s">
        <v>205</v>
      </c>
      <c r="C15" s="87" t="s">
        <v>79</v>
      </c>
      <c r="D15" s="85">
        <v>702</v>
      </c>
      <c r="E15" s="94">
        <v>702</v>
      </c>
      <c r="F15" s="87">
        <v>703</v>
      </c>
      <c r="G15" s="87">
        <v>704</v>
      </c>
      <c r="H15" s="87">
        <v>705</v>
      </c>
      <c r="I15" s="86" t="s">
        <v>181</v>
      </c>
      <c r="J15" s="86" t="s">
        <v>73</v>
      </c>
      <c r="K15" s="87" t="s">
        <v>101</v>
      </c>
      <c r="L15" s="13"/>
    </row>
    <row r="16" spans="1:12" ht="154.5" customHeight="1" thickBot="1">
      <c r="A16" s="89" t="s">
        <v>95</v>
      </c>
      <c r="B16" s="93" t="s">
        <v>206</v>
      </c>
      <c r="C16" s="87" t="s">
        <v>79</v>
      </c>
      <c r="D16" s="85">
        <v>178000</v>
      </c>
      <c r="E16" s="95">
        <v>178030</v>
      </c>
      <c r="F16" s="87">
        <v>178100</v>
      </c>
      <c r="G16" s="87">
        <v>178150</v>
      </c>
      <c r="H16" s="87">
        <v>178200</v>
      </c>
      <c r="I16" s="86" t="s">
        <v>181</v>
      </c>
      <c r="J16" s="86" t="s">
        <v>73</v>
      </c>
      <c r="K16" s="87" t="s">
        <v>101</v>
      </c>
      <c r="L16" s="13"/>
    </row>
    <row r="17" spans="1:13" s="37" customFormat="1" ht="15.75">
      <c r="A17" s="89" t="s">
        <v>41</v>
      </c>
      <c r="B17" s="114" t="s">
        <v>11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3"/>
    </row>
    <row r="18" spans="1:13" s="37" customFormat="1" ht="110.25">
      <c r="A18" s="89" t="s">
        <v>42</v>
      </c>
      <c r="B18" s="87" t="s">
        <v>173</v>
      </c>
      <c r="C18" s="87" t="s">
        <v>142</v>
      </c>
      <c r="D18" s="70">
        <v>41700</v>
      </c>
      <c r="E18" s="70">
        <v>68377</v>
      </c>
      <c r="F18" s="70">
        <v>73377</v>
      </c>
      <c r="G18" s="70">
        <v>73377</v>
      </c>
      <c r="H18" s="70">
        <v>73377</v>
      </c>
      <c r="I18" s="86" t="s">
        <v>140</v>
      </c>
      <c r="J18" s="86" t="s">
        <v>73</v>
      </c>
      <c r="K18" s="87" t="s">
        <v>139</v>
      </c>
      <c r="L18" s="13"/>
    </row>
    <row r="19" spans="1:13" ht="267.75">
      <c r="A19" s="89" t="s">
        <v>109</v>
      </c>
      <c r="B19" s="87" t="s">
        <v>119</v>
      </c>
      <c r="C19" s="87" t="s">
        <v>79</v>
      </c>
      <c r="D19" s="70">
        <v>4291</v>
      </c>
      <c r="E19" s="70">
        <v>4726</v>
      </c>
      <c r="F19" s="70">
        <v>4550</v>
      </c>
      <c r="G19" s="70">
        <v>4611</v>
      </c>
      <c r="H19" s="70">
        <v>4650</v>
      </c>
      <c r="I19" s="86" t="s">
        <v>148</v>
      </c>
      <c r="J19" s="86" t="s">
        <v>73</v>
      </c>
      <c r="K19" s="86" t="s">
        <v>152</v>
      </c>
      <c r="L19" s="13"/>
    </row>
    <row r="20" spans="1:13" ht="135" customHeight="1">
      <c r="A20" s="89" t="s">
        <v>110</v>
      </c>
      <c r="B20" s="87" t="s">
        <v>120</v>
      </c>
      <c r="C20" s="87" t="s">
        <v>79</v>
      </c>
      <c r="D20" s="87">
        <v>7</v>
      </c>
      <c r="E20" s="87">
        <v>6</v>
      </c>
      <c r="F20" s="87">
        <v>6</v>
      </c>
      <c r="G20" s="87">
        <v>6</v>
      </c>
      <c r="H20" s="87">
        <v>6</v>
      </c>
      <c r="I20" s="86" t="s">
        <v>140</v>
      </c>
      <c r="J20" s="86" t="s">
        <v>73</v>
      </c>
      <c r="K20" s="87" t="s">
        <v>139</v>
      </c>
      <c r="L20" s="13"/>
    </row>
    <row r="21" spans="1:13" ht="336.75" customHeight="1">
      <c r="A21" s="89" t="s">
        <v>111</v>
      </c>
      <c r="B21" s="87" t="s">
        <v>123</v>
      </c>
      <c r="C21" s="87" t="s">
        <v>105</v>
      </c>
      <c r="D21" s="87">
        <v>16</v>
      </c>
      <c r="E21" s="87">
        <v>16</v>
      </c>
      <c r="F21" s="87">
        <v>16</v>
      </c>
      <c r="G21" s="87">
        <v>16</v>
      </c>
      <c r="H21" s="87">
        <v>16</v>
      </c>
      <c r="I21" s="86" t="s">
        <v>140</v>
      </c>
      <c r="J21" s="86" t="s">
        <v>73</v>
      </c>
      <c r="K21" s="87" t="s">
        <v>139</v>
      </c>
      <c r="L21" s="83"/>
    </row>
    <row r="22" spans="1:13" ht="108" customHeight="1">
      <c r="A22" s="89" t="s">
        <v>112</v>
      </c>
      <c r="B22" s="62" t="s">
        <v>172</v>
      </c>
      <c r="C22" s="87" t="s">
        <v>79</v>
      </c>
      <c r="D22" s="87">
        <v>16</v>
      </c>
      <c r="E22" s="87">
        <v>16</v>
      </c>
      <c r="F22" s="87">
        <v>16</v>
      </c>
      <c r="G22" s="87">
        <v>16</v>
      </c>
      <c r="H22" s="87">
        <v>16</v>
      </c>
      <c r="I22" s="86" t="s">
        <v>140</v>
      </c>
      <c r="J22" s="86" t="s">
        <v>73</v>
      </c>
      <c r="K22" s="87" t="s">
        <v>139</v>
      </c>
      <c r="L22" s="83"/>
    </row>
    <row r="23" spans="1:13" ht="367.5" customHeight="1">
      <c r="A23" s="89" t="s">
        <v>113</v>
      </c>
      <c r="B23" s="87" t="s">
        <v>202</v>
      </c>
      <c r="C23" s="87" t="s">
        <v>106</v>
      </c>
      <c r="D23" s="87">
        <v>100</v>
      </c>
      <c r="E23" s="87">
        <v>100</v>
      </c>
      <c r="F23" s="90" t="s">
        <v>101</v>
      </c>
      <c r="G23" s="90" t="s">
        <v>101</v>
      </c>
      <c r="H23" s="90" t="s">
        <v>101</v>
      </c>
      <c r="I23" s="86" t="s">
        <v>140</v>
      </c>
      <c r="J23" s="86" t="s">
        <v>73</v>
      </c>
      <c r="K23" s="87" t="s">
        <v>139</v>
      </c>
      <c r="L23" s="13"/>
    </row>
    <row r="24" spans="1:13" ht="109.5" customHeight="1">
      <c r="A24" s="89" t="s">
        <v>114</v>
      </c>
      <c r="B24" s="62" t="s">
        <v>153</v>
      </c>
      <c r="C24" s="87" t="s">
        <v>105</v>
      </c>
      <c r="D24" s="87">
        <v>95</v>
      </c>
      <c r="E24" s="87">
        <v>100</v>
      </c>
      <c r="F24" s="87">
        <v>105</v>
      </c>
      <c r="G24" s="87">
        <v>110</v>
      </c>
      <c r="H24" s="87">
        <v>115</v>
      </c>
      <c r="I24" s="86" t="s">
        <v>140</v>
      </c>
      <c r="J24" s="86" t="s">
        <v>73</v>
      </c>
      <c r="K24" s="87" t="s">
        <v>139</v>
      </c>
      <c r="L24" s="13"/>
    </row>
    <row r="25" spans="1:13" ht="338.25" customHeight="1">
      <c r="A25" s="89" t="s">
        <v>115</v>
      </c>
      <c r="B25" s="87" t="s">
        <v>124</v>
      </c>
      <c r="C25" s="87" t="s">
        <v>79</v>
      </c>
      <c r="D25" s="87">
        <v>850</v>
      </c>
      <c r="E25" s="87">
        <v>900</v>
      </c>
      <c r="F25" s="87">
        <v>910</v>
      </c>
      <c r="G25" s="87">
        <v>920</v>
      </c>
      <c r="H25" s="87">
        <v>925</v>
      </c>
      <c r="I25" s="86" t="s">
        <v>148</v>
      </c>
      <c r="J25" s="86" t="s">
        <v>73</v>
      </c>
      <c r="K25" s="86" t="s">
        <v>152</v>
      </c>
      <c r="L25" s="60"/>
    </row>
    <row r="26" spans="1:13" ht="110.25">
      <c r="A26" s="89" t="s">
        <v>116</v>
      </c>
      <c r="B26" s="62" t="s">
        <v>125</v>
      </c>
      <c r="C26" s="88" t="s">
        <v>141</v>
      </c>
      <c r="D26" s="88">
        <v>450</v>
      </c>
      <c r="E26" s="88">
        <v>500</v>
      </c>
      <c r="F26" s="88">
        <v>550</v>
      </c>
      <c r="G26" s="88">
        <v>600</v>
      </c>
      <c r="H26" s="88">
        <v>650</v>
      </c>
      <c r="I26" s="86" t="s">
        <v>140</v>
      </c>
      <c r="J26" s="63" t="s">
        <v>73</v>
      </c>
      <c r="K26" s="87" t="s">
        <v>139</v>
      </c>
      <c r="L26" s="13"/>
      <c r="M26" s="9"/>
    </row>
    <row r="27" spans="1:13" ht="141" customHeight="1">
      <c r="A27" s="89" t="s">
        <v>117</v>
      </c>
      <c r="B27" s="87" t="s">
        <v>122</v>
      </c>
      <c r="C27" s="87" t="s">
        <v>79</v>
      </c>
      <c r="D27" s="87">
        <v>121550</v>
      </c>
      <c r="E27" s="87">
        <v>121600</v>
      </c>
      <c r="F27" s="87">
        <v>121650</v>
      </c>
      <c r="G27" s="87">
        <v>121700</v>
      </c>
      <c r="H27" s="87">
        <v>121750</v>
      </c>
      <c r="I27" s="86" t="s">
        <v>140</v>
      </c>
      <c r="J27" s="63" t="s">
        <v>73</v>
      </c>
      <c r="K27" s="87" t="s">
        <v>139</v>
      </c>
      <c r="L27" s="13"/>
    </row>
    <row r="28" spans="1:13" ht="299.25" customHeight="1">
      <c r="A28" s="89" t="s">
        <v>118</v>
      </c>
      <c r="B28" s="87" t="s">
        <v>121</v>
      </c>
      <c r="C28" s="87" t="s">
        <v>79</v>
      </c>
      <c r="D28" s="87">
        <v>75</v>
      </c>
      <c r="E28" s="87">
        <v>76</v>
      </c>
      <c r="F28" s="87">
        <v>77</v>
      </c>
      <c r="G28" s="87">
        <v>78</v>
      </c>
      <c r="H28" s="87">
        <v>79</v>
      </c>
      <c r="I28" s="86" t="s">
        <v>148</v>
      </c>
      <c r="J28" s="86" t="s">
        <v>73</v>
      </c>
      <c r="K28" s="86" t="s">
        <v>152</v>
      </c>
      <c r="L28" s="13"/>
    </row>
    <row r="29" spans="1:13" ht="87" customHeight="1">
      <c r="A29" s="116" t="s">
        <v>209</v>
      </c>
      <c r="B29" s="116"/>
      <c r="C29" s="116"/>
      <c r="D29" s="116"/>
      <c r="E29" s="116"/>
      <c r="F29" s="116"/>
      <c r="G29" s="116"/>
      <c r="H29" s="116"/>
      <c r="I29" s="116"/>
      <c r="J29" s="13"/>
      <c r="K29" s="108" t="s">
        <v>210</v>
      </c>
      <c r="L29" s="13"/>
    </row>
    <row r="30" spans="1:13" ht="340.5" customHeight="1">
      <c r="A30" s="115"/>
      <c r="B30" s="115"/>
      <c r="C30" s="115"/>
      <c r="D30" s="115"/>
      <c r="E30" s="115"/>
      <c r="F30" s="115"/>
      <c r="G30" s="115"/>
      <c r="H30" s="115"/>
      <c r="I30" s="115"/>
      <c r="J30" s="97"/>
      <c r="K30" s="98"/>
      <c r="L30" s="13"/>
    </row>
    <row r="31" spans="1:13" ht="15.75">
      <c r="A31" s="12"/>
      <c r="B31" s="99"/>
      <c r="C31" s="100"/>
      <c r="D31" s="101"/>
      <c r="E31" s="100"/>
      <c r="F31" s="101"/>
      <c r="G31" s="100"/>
      <c r="H31" s="100"/>
      <c r="I31" s="102"/>
      <c r="J31" s="12"/>
      <c r="K31" s="102"/>
      <c r="L31" s="13"/>
    </row>
    <row r="32" spans="1:13" ht="15.75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3"/>
    </row>
    <row r="33" spans="1:12" ht="15.75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3"/>
    </row>
    <row r="34" spans="1:12">
      <c r="B34" s="57"/>
      <c r="C34" s="96"/>
      <c r="D34" s="96"/>
      <c r="E34" s="96"/>
      <c r="F34" s="96"/>
      <c r="G34" s="96"/>
      <c r="H34" s="96"/>
      <c r="I34" s="13"/>
      <c r="J34" s="13"/>
      <c r="K34" s="13"/>
      <c r="L34" s="13"/>
    </row>
    <row r="35" spans="1:12">
      <c r="B35" s="57"/>
      <c r="C35" s="96"/>
      <c r="D35" s="96"/>
      <c r="E35" s="96"/>
      <c r="F35" s="96"/>
      <c r="G35" s="96"/>
      <c r="H35" s="96"/>
      <c r="I35" s="13"/>
      <c r="J35" s="13"/>
      <c r="K35" s="13"/>
      <c r="L35" s="13"/>
    </row>
    <row r="36" spans="1:12">
      <c r="B36" s="57"/>
      <c r="C36" s="96"/>
      <c r="D36" s="96"/>
      <c r="E36" s="96"/>
      <c r="F36" s="96"/>
      <c r="G36" s="96"/>
      <c r="H36" s="96"/>
      <c r="I36" s="13"/>
      <c r="J36" s="13"/>
      <c r="K36" s="13"/>
      <c r="L36" s="13"/>
    </row>
    <row r="37" spans="1:12">
      <c r="B37" s="57"/>
      <c r="C37" s="96"/>
      <c r="D37" s="96"/>
      <c r="E37" s="96"/>
      <c r="F37" s="96"/>
      <c r="G37" s="96"/>
      <c r="H37" s="96"/>
      <c r="I37" s="13"/>
      <c r="J37" s="13"/>
      <c r="K37" s="13"/>
      <c r="L37" s="13"/>
    </row>
    <row r="38" spans="1:12">
      <c r="B38" s="57"/>
      <c r="C38" s="96"/>
      <c r="D38" s="96"/>
      <c r="E38" s="96"/>
      <c r="F38" s="96"/>
      <c r="G38" s="96"/>
      <c r="H38" s="96"/>
      <c r="I38" s="13"/>
      <c r="J38" s="13"/>
      <c r="K38" s="13"/>
      <c r="L38" s="13"/>
    </row>
    <row r="39" spans="1:12">
      <c r="B39" s="57"/>
      <c r="C39" s="96"/>
      <c r="D39" s="96"/>
      <c r="E39" s="96"/>
      <c r="F39" s="96"/>
      <c r="G39" s="96"/>
      <c r="H39" s="96"/>
      <c r="I39" s="13"/>
      <c r="J39" s="13"/>
      <c r="K39" s="13"/>
      <c r="L39" s="13"/>
    </row>
    <row r="40" spans="1:12">
      <c r="B40" s="57"/>
      <c r="C40" s="96"/>
      <c r="D40" s="96"/>
      <c r="E40" s="96"/>
      <c r="F40" s="96"/>
      <c r="G40" s="96"/>
      <c r="H40" s="96"/>
      <c r="I40" s="13"/>
      <c r="J40" s="13"/>
      <c r="K40" s="13"/>
      <c r="L40" s="13"/>
    </row>
    <row r="41" spans="1:12">
      <c r="B41" s="57"/>
      <c r="C41" s="96"/>
      <c r="D41" s="96"/>
      <c r="E41" s="96"/>
      <c r="F41" s="96"/>
      <c r="G41" s="96"/>
      <c r="H41" s="96"/>
      <c r="I41" s="13"/>
      <c r="J41" s="13"/>
      <c r="K41" s="13"/>
      <c r="L41" s="13"/>
    </row>
    <row r="42" spans="1:12">
      <c r="B42" s="57"/>
      <c r="C42" s="96"/>
      <c r="D42" s="96"/>
      <c r="E42" s="96"/>
      <c r="F42" s="96"/>
      <c r="G42" s="96"/>
      <c r="H42" s="96"/>
      <c r="I42" s="13"/>
      <c r="J42" s="13"/>
      <c r="K42" s="13"/>
      <c r="L42" s="13"/>
    </row>
    <row r="43" spans="1:12">
      <c r="B43" s="57"/>
      <c r="C43" s="96"/>
      <c r="D43" s="96"/>
      <c r="E43" s="96"/>
      <c r="F43" s="96"/>
      <c r="G43" s="96"/>
      <c r="H43" s="96"/>
      <c r="I43" s="13"/>
      <c r="J43" s="13"/>
      <c r="K43" s="13"/>
      <c r="L43" s="13"/>
    </row>
    <row r="44" spans="1:12">
      <c r="B44" s="57"/>
      <c r="C44" s="96"/>
      <c r="D44" s="96"/>
      <c r="E44" s="96"/>
      <c r="F44" s="96"/>
      <c r="G44" s="96"/>
      <c r="H44" s="96"/>
      <c r="I44" s="13"/>
      <c r="J44" s="13"/>
      <c r="K44" s="13"/>
      <c r="L44" s="13"/>
    </row>
    <row r="45" spans="1:12">
      <c r="B45" s="57"/>
      <c r="C45" s="96"/>
      <c r="D45" s="96"/>
      <c r="E45" s="96"/>
      <c r="F45" s="96"/>
      <c r="G45" s="96"/>
      <c r="H45" s="96"/>
      <c r="I45" s="13"/>
      <c r="J45" s="13"/>
      <c r="K45" s="13"/>
      <c r="L45" s="13"/>
    </row>
    <row r="46" spans="1:12">
      <c r="B46" s="57"/>
      <c r="C46" s="96"/>
      <c r="D46" s="96"/>
      <c r="E46" s="96"/>
      <c r="F46" s="96"/>
      <c r="G46" s="96"/>
      <c r="H46" s="96"/>
      <c r="I46" s="13"/>
      <c r="J46" s="13"/>
      <c r="K46" s="13"/>
      <c r="L46" s="13"/>
    </row>
    <row r="47" spans="1:12">
      <c r="B47" s="57"/>
      <c r="C47" s="96"/>
      <c r="D47" s="96"/>
      <c r="E47" s="96"/>
      <c r="F47" s="96"/>
      <c r="G47" s="96"/>
      <c r="H47" s="96"/>
      <c r="I47" s="13"/>
      <c r="J47" s="13"/>
      <c r="K47" s="13"/>
      <c r="L47" s="13"/>
    </row>
  </sheetData>
  <mergeCells count="18">
    <mergeCell ref="A1:K1"/>
    <mergeCell ref="A2:K2"/>
    <mergeCell ref="B6:K6"/>
    <mergeCell ref="B7:K7"/>
    <mergeCell ref="B11:K11"/>
    <mergeCell ref="A3:A4"/>
    <mergeCell ref="B3:B4"/>
    <mergeCell ref="C3:C4"/>
    <mergeCell ref="E3:H3"/>
    <mergeCell ref="A33:K33"/>
    <mergeCell ref="D3:D4"/>
    <mergeCell ref="I3:I4"/>
    <mergeCell ref="A32:K32"/>
    <mergeCell ref="B17:K17"/>
    <mergeCell ref="J3:J4"/>
    <mergeCell ref="K3:K4"/>
    <mergeCell ref="A30:I30"/>
    <mergeCell ref="A29:I2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5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view="pageBreakPreview" topLeftCell="A10" zoomScale="60" zoomScaleNormal="100" workbookViewId="0">
      <selection activeCell="M40" sqref="M40"/>
    </sheetView>
  </sheetViews>
  <sheetFormatPr defaultRowHeight="15"/>
  <cols>
    <col min="1" max="1" width="5" style="20" customWidth="1"/>
    <col min="2" max="2" width="33.85546875" style="3" customWidth="1"/>
    <col min="3" max="3" width="13.42578125" style="3" customWidth="1"/>
    <col min="4" max="4" width="9.42578125" style="3" bestFit="1" customWidth="1"/>
    <col min="5" max="5" width="9.28515625" style="3" bestFit="1" customWidth="1"/>
    <col min="6" max="6" width="9.42578125" style="3" bestFit="1" customWidth="1"/>
    <col min="7" max="8" width="9.28515625" style="3" bestFit="1" customWidth="1"/>
    <col min="9" max="9" width="17.5703125" style="3" customWidth="1"/>
    <col min="10" max="10" width="10.42578125" style="3" customWidth="1"/>
    <col min="11" max="11" width="15.42578125" style="3" customWidth="1"/>
    <col min="12" max="12" width="14.140625" style="3" customWidth="1"/>
    <col min="13" max="13" width="17.140625" style="3" customWidth="1"/>
    <col min="14" max="16384" width="9.140625" style="3"/>
  </cols>
  <sheetData>
    <row r="1" spans="1:14" ht="18.75">
      <c r="A1" s="111" t="s">
        <v>12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4" ht="18.75">
      <c r="A2" s="137" t="s">
        <v>48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4" ht="79.5" customHeight="1">
      <c r="A3" s="127" t="s">
        <v>4</v>
      </c>
      <c r="B3" s="113" t="s">
        <v>49</v>
      </c>
      <c r="C3" s="113" t="s">
        <v>52</v>
      </c>
      <c r="D3" s="113" t="s">
        <v>13</v>
      </c>
      <c r="E3" s="113"/>
      <c r="F3" s="113"/>
      <c r="G3" s="113"/>
      <c r="H3" s="113"/>
      <c r="I3" s="113" t="s">
        <v>14</v>
      </c>
      <c r="J3" s="113" t="s">
        <v>15</v>
      </c>
      <c r="K3" s="113" t="s">
        <v>54</v>
      </c>
      <c r="L3" s="113" t="s">
        <v>66</v>
      </c>
      <c r="M3" s="113" t="s">
        <v>55</v>
      </c>
      <c r="N3" s="14"/>
    </row>
    <row r="4" spans="1:14" ht="33" customHeight="1">
      <c r="A4" s="127"/>
      <c r="B4" s="113"/>
      <c r="C4" s="113"/>
      <c r="D4" s="113" t="s">
        <v>16</v>
      </c>
      <c r="E4" s="113" t="s">
        <v>50</v>
      </c>
      <c r="F4" s="113"/>
      <c r="G4" s="113"/>
      <c r="H4" s="113"/>
      <c r="I4" s="113"/>
      <c r="J4" s="113"/>
      <c r="K4" s="113"/>
      <c r="L4" s="113"/>
      <c r="M4" s="113"/>
      <c r="N4" s="15"/>
    </row>
    <row r="5" spans="1:14" ht="15" customHeight="1">
      <c r="A5" s="127"/>
      <c r="B5" s="113"/>
      <c r="C5" s="113"/>
      <c r="D5" s="113"/>
      <c r="E5" s="38" t="s">
        <v>53</v>
      </c>
      <c r="F5" s="38" t="s">
        <v>17</v>
      </c>
      <c r="G5" s="38" t="s">
        <v>18</v>
      </c>
      <c r="H5" s="38" t="s">
        <v>19</v>
      </c>
      <c r="I5" s="113"/>
      <c r="J5" s="113"/>
      <c r="K5" s="113"/>
      <c r="L5" s="113"/>
      <c r="M5" s="113"/>
      <c r="N5" s="15"/>
    </row>
    <row r="6" spans="1:14" ht="15.75" customHeight="1">
      <c r="A6" s="39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>
        <v>10</v>
      </c>
      <c r="K6" s="38">
        <v>11</v>
      </c>
      <c r="L6" s="38">
        <v>12</v>
      </c>
      <c r="M6" s="38">
        <v>13</v>
      </c>
      <c r="N6" s="14"/>
    </row>
    <row r="7" spans="1:14" ht="23.25" customHeight="1">
      <c r="A7" s="139" t="s">
        <v>164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4"/>
    </row>
    <row r="8" spans="1:14" ht="23.25" customHeight="1">
      <c r="A8" s="41" t="s">
        <v>51</v>
      </c>
      <c r="B8" s="113" t="s">
        <v>162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4"/>
    </row>
    <row r="9" spans="1:14" ht="32.25" customHeight="1">
      <c r="A9" s="124" t="s">
        <v>38</v>
      </c>
      <c r="B9" s="130" t="s">
        <v>163</v>
      </c>
      <c r="C9" s="87" t="s">
        <v>7</v>
      </c>
      <c r="D9" s="22">
        <f>SUM(E9:H9)</f>
        <v>49486.3</v>
      </c>
      <c r="E9" s="22">
        <f>E13+E17</f>
        <v>0</v>
      </c>
      <c r="F9" s="22">
        <f t="shared" ref="F9:H9" si="0">F13+F17</f>
        <v>41028.400000000001</v>
      </c>
      <c r="G9" s="22">
        <f t="shared" si="0"/>
        <v>8457.9000000000015</v>
      </c>
      <c r="H9" s="22">
        <f t="shared" si="0"/>
        <v>0</v>
      </c>
      <c r="I9" s="130" t="s">
        <v>165</v>
      </c>
      <c r="J9" s="87" t="s">
        <v>104</v>
      </c>
      <c r="K9" s="87">
        <v>1</v>
      </c>
      <c r="L9" s="130" t="s">
        <v>73</v>
      </c>
      <c r="M9" s="130" t="s">
        <v>145</v>
      </c>
      <c r="N9" s="14"/>
    </row>
    <row r="10" spans="1:14" ht="32.25" customHeight="1">
      <c r="A10" s="125"/>
      <c r="B10" s="131"/>
      <c r="C10" s="87" t="s">
        <v>8</v>
      </c>
      <c r="D10" s="22">
        <f t="shared" ref="D10:D32" si="1">SUM(E10:H10)</f>
        <v>0</v>
      </c>
      <c r="E10" s="22">
        <f t="shared" ref="E10:H10" si="2">E14+E18</f>
        <v>0</v>
      </c>
      <c r="F10" s="22">
        <f t="shared" si="2"/>
        <v>0</v>
      </c>
      <c r="G10" s="22">
        <f t="shared" si="2"/>
        <v>0</v>
      </c>
      <c r="H10" s="22">
        <f t="shared" si="2"/>
        <v>0</v>
      </c>
      <c r="I10" s="131"/>
      <c r="J10" s="87" t="s">
        <v>104</v>
      </c>
      <c r="K10" s="87">
        <v>1</v>
      </c>
      <c r="L10" s="131"/>
      <c r="M10" s="131"/>
      <c r="N10" s="15"/>
    </row>
    <row r="11" spans="1:14" ht="32.25" customHeight="1">
      <c r="A11" s="125"/>
      <c r="B11" s="131"/>
      <c r="C11" s="87" t="s">
        <v>20</v>
      </c>
      <c r="D11" s="22">
        <f t="shared" si="1"/>
        <v>0</v>
      </c>
      <c r="E11" s="22">
        <f t="shared" ref="E11:H11" si="3">E15+E19</f>
        <v>0</v>
      </c>
      <c r="F11" s="22">
        <f t="shared" si="3"/>
        <v>0</v>
      </c>
      <c r="G11" s="22">
        <f t="shared" si="3"/>
        <v>0</v>
      </c>
      <c r="H11" s="22">
        <f t="shared" si="3"/>
        <v>0</v>
      </c>
      <c r="I11" s="131"/>
      <c r="J11" s="87" t="s">
        <v>104</v>
      </c>
      <c r="K11" s="87">
        <v>0</v>
      </c>
      <c r="L11" s="131"/>
      <c r="M11" s="131"/>
      <c r="N11" s="15"/>
    </row>
    <row r="12" spans="1:14" s="37" customFormat="1" ht="32.25" customHeight="1">
      <c r="A12" s="126"/>
      <c r="B12" s="134"/>
      <c r="C12" s="87" t="s">
        <v>188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131"/>
      <c r="J12" s="87" t="s">
        <v>105</v>
      </c>
      <c r="K12" s="87">
        <v>0</v>
      </c>
      <c r="L12" s="134"/>
      <c r="M12" s="134"/>
      <c r="N12" s="15"/>
    </row>
    <row r="13" spans="1:14" s="37" customFormat="1" ht="32.25" customHeight="1">
      <c r="A13" s="124" t="s">
        <v>39</v>
      </c>
      <c r="B13" s="130" t="s">
        <v>179</v>
      </c>
      <c r="C13" s="87" t="s">
        <v>7</v>
      </c>
      <c r="D13" s="22">
        <f>SUM(E13:H13)</f>
        <v>48268.800000000003</v>
      </c>
      <c r="E13" s="22">
        <v>0</v>
      </c>
      <c r="F13" s="22">
        <v>41028.400000000001</v>
      </c>
      <c r="G13" s="22">
        <f>7240.3+0.1</f>
        <v>7240.4000000000005</v>
      </c>
      <c r="H13" s="22">
        <v>0</v>
      </c>
      <c r="I13" s="131"/>
      <c r="J13" s="87" t="s">
        <v>104</v>
      </c>
      <c r="K13" s="87">
        <v>1</v>
      </c>
      <c r="L13" s="130" t="s">
        <v>73</v>
      </c>
      <c r="M13" s="130" t="s">
        <v>145</v>
      </c>
      <c r="N13" s="15"/>
    </row>
    <row r="14" spans="1:14" s="37" customFormat="1" ht="32.25" customHeight="1">
      <c r="A14" s="125"/>
      <c r="B14" s="131"/>
      <c r="C14" s="87" t="s">
        <v>8</v>
      </c>
      <c r="D14" s="22">
        <f t="shared" ref="D14:D15" si="4">SUM(E14:H14)</f>
        <v>0</v>
      </c>
      <c r="E14" s="22">
        <v>0</v>
      </c>
      <c r="F14" s="22">
        <v>0</v>
      </c>
      <c r="G14" s="22">
        <v>0</v>
      </c>
      <c r="H14" s="22">
        <v>0</v>
      </c>
      <c r="I14" s="131"/>
      <c r="J14" s="87" t="s">
        <v>104</v>
      </c>
      <c r="K14" s="87">
        <v>1</v>
      </c>
      <c r="L14" s="131"/>
      <c r="M14" s="131"/>
      <c r="N14" s="15"/>
    </row>
    <row r="15" spans="1:14" s="37" customFormat="1" ht="32.25" customHeight="1">
      <c r="A15" s="125"/>
      <c r="B15" s="131"/>
      <c r="C15" s="87" t="s">
        <v>20</v>
      </c>
      <c r="D15" s="22">
        <f t="shared" si="4"/>
        <v>0</v>
      </c>
      <c r="E15" s="22">
        <v>0</v>
      </c>
      <c r="F15" s="22">
        <v>0</v>
      </c>
      <c r="G15" s="22">
        <v>0</v>
      </c>
      <c r="H15" s="22">
        <v>0</v>
      </c>
      <c r="I15" s="131"/>
      <c r="J15" s="87" t="s">
        <v>104</v>
      </c>
      <c r="K15" s="87">
        <v>0</v>
      </c>
      <c r="L15" s="131"/>
      <c r="M15" s="131"/>
      <c r="N15" s="15"/>
    </row>
    <row r="16" spans="1:14" s="37" customFormat="1" ht="32.25" customHeight="1">
      <c r="A16" s="126"/>
      <c r="B16" s="134"/>
      <c r="C16" s="87" t="s">
        <v>188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131"/>
      <c r="J16" s="87" t="s">
        <v>105</v>
      </c>
      <c r="K16" s="87">
        <v>0</v>
      </c>
      <c r="L16" s="134"/>
      <c r="M16" s="134"/>
      <c r="N16" s="15"/>
    </row>
    <row r="17" spans="1:14" s="37" customFormat="1" ht="32.25" customHeight="1">
      <c r="A17" s="124" t="s">
        <v>80</v>
      </c>
      <c r="B17" s="130" t="s">
        <v>180</v>
      </c>
      <c r="C17" s="87" t="s">
        <v>7</v>
      </c>
      <c r="D17" s="22">
        <f>SUM(E17:H17)</f>
        <v>1217.5</v>
      </c>
      <c r="E17" s="22">
        <v>0</v>
      </c>
      <c r="F17" s="22">
        <v>0</v>
      </c>
      <c r="G17" s="22">
        <v>1217.5</v>
      </c>
      <c r="H17" s="22">
        <v>0</v>
      </c>
      <c r="I17" s="131"/>
      <c r="J17" s="87" t="s">
        <v>104</v>
      </c>
      <c r="K17" s="87">
        <v>1</v>
      </c>
      <c r="L17" s="130" t="s">
        <v>73</v>
      </c>
      <c r="M17" s="130" t="s">
        <v>145</v>
      </c>
      <c r="N17" s="15"/>
    </row>
    <row r="18" spans="1:14" s="37" customFormat="1" ht="32.25" customHeight="1">
      <c r="A18" s="125"/>
      <c r="B18" s="131"/>
      <c r="C18" s="87" t="s">
        <v>8</v>
      </c>
      <c r="D18" s="22">
        <f t="shared" ref="D18:D19" si="5">SUM(E18:H18)</f>
        <v>0</v>
      </c>
      <c r="E18" s="22">
        <v>0</v>
      </c>
      <c r="F18" s="22">
        <v>0</v>
      </c>
      <c r="G18" s="22">
        <v>0</v>
      </c>
      <c r="H18" s="22">
        <v>0</v>
      </c>
      <c r="I18" s="131"/>
      <c r="J18" s="87" t="s">
        <v>104</v>
      </c>
      <c r="K18" s="87">
        <v>1</v>
      </c>
      <c r="L18" s="131"/>
      <c r="M18" s="131"/>
      <c r="N18" s="15"/>
    </row>
    <row r="19" spans="1:14" s="37" customFormat="1" ht="32.25" customHeight="1">
      <c r="A19" s="125"/>
      <c r="B19" s="131"/>
      <c r="C19" s="87" t="s">
        <v>20</v>
      </c>
      <c r="D19" s="22">
        <f t="shared" si="5"/>
        <v>0</v>
      </c>
      <c r="E19" s="22">
        <v>0</v>
      </c>
      <c r="F19" s="22">
        <v>0</v>
      </c>
      <c r="G19" s="22">
        <v>0</v>
      </c>
      <c r="H19" s="22">
        <v>0</v>
      </c>
      <c r="I19" s="131"/>
      <c r="J19" s="87" t="s">
        <v>104</v>
      </c>
      <c r="K19" s="87">
        <v>0</v>
      </c>
      <c r="L19" s="131"/>
      <c r="M19" s="131"/>
      <c r="N19" s="15"/>
    </row>
    <row r="20" spans="1:14" s="37" customFormat="1" ht="32.25" customHeight="1">
      <c r="A20" s="126"/>
      <c r="B20" s="134"/>
      <c r="C20" s="87" t="s">
        <v>188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134"/>
      <c r="J20" s="87" t="s">
        <v>105</v>
      </c>
      <c r="K20" s="87">
        <v>0</v>
      </c>
      <c r="L20" s="134"/>
      <c r="M20" s="134"/>
      <c r="N20" s="15"/>
    </row>
    <row r="21" spans="1:14" ht="32.25" customHeight="1">
      <c r="A21" s="132" t="s">
        <v>193</v>
      </c>
      <c r="B21" s="135" t="s">
        <v>194</v>
      </c>
      <c r="C21" s="88" t="s">
        <v>7</v>
      </c>
      <c r="D21" s="103">
        <v>0</v>
      </c>
      <c r="E21" s="103">
        <v>0</v>
      </c>
      <c r="F21" s="103">
        <v>0</v>
      </c>
      <c r="G21" s="103">
        <v>0</v>
      </c>
      <c r="H21" s="103">
        <v>0</v>
      </c>
      <c r="I21" s="130" t="s">
        <v>196</v>
      </c>
      <c r="J21" s="88" t="s">
        <v>105</v>
      </c>
      <c r="K21" s="88">
        <v>0</v>
      </c>
      <c r="L21" s="130" t="s">
        <v>73</v>
      </c>
      <c r="M21" s="130" t="s">
        <v>145</v>
      </c>
      <c r="N21" s="15"/>
    </row>
    <row r="22" spans="1:14" ht="32.25" customHeight="1">
      <c r="A22" s="133"/>
      <c r="B22" s="136"/>
      <c r="C22" s="88" t="s">
        <v>8</v>
      </c>
      <c r="D22" s="103">
        <v>0</v>
      </c>
      <c r="E22" s="103">
        <v>0</v>
      </c>
      <c r="F22" s="103">
        <v>0</v>
      </c>
      <c r="G22" s="103">
        <v>8791.2000000000007</v>
      </c>
      <c r="H22" s="103">
        <v>0</v>
      </c>
      <c r="I22" s="131"/>
      <c r="J22" s="88" t="s">
        <v>105</v>
      </c>
      <c r="K22" s="88">
        <v>1</v>
      </c>
      <c r="L22" s="131"/>
      <c r="M22" s="131"/>
    </row>
    <row r="23" spans="1:14" ht="32.25" customHeight="1">
      <c r="A23" s="133"/>
      <c r="B23" s="136"/>
      <c r="C23" s="88" t="s">
        <v>20</v>
      </c>
      <c r="D23" s="103">
        <v>0</v>
      </c>
      <c r="E23" s="103">
        <v>0</v>
      </c>
      <c r="F23" s="103">
        <v>0</v>
      </c>
      <c r="G23" s="103">
        <v>0</v>
      </c>
      <c r="H23" s="103">
        <v>0</v>
      </c>
      <c r="I23" s="131"/>
      <c r="J23" s="88" t="s">
        <v>105</v>
      </c>
      <c r="K23" s="88">
        <v>0</v>
      </c>
      <c r="L23" s="131"/>
      <c r="M23" s="131"/>
    </row>
    <row r="24" spans="1:14" ht="32.25" customHeight="1">
      <c r="A24" s="133"/>
      <c r="B24" s="136"/>
      <c r="C24" s="88" t="s">
        <v>188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31"/>
      <c r="J24" s="88" t="s">
        <v>105</v>
      </c>
      <c r="K24" s="88">
        <v>0</v>
      </c>
      <c r="L24" s="131"/>
      <c r="M24" s="131"/>
    </row>
    <row r="25" spans="1:14" ht="32.25" customHeight="1">
      <c r="A25" s="132" t="s">
        <v>195</v>
      </c>
      <c r="B25" s="128" t="s">
        <v>197</v>
      </c>
      <c r="C25" s="66" t="s">
        <v>7</v>
      </c>
      <c r="D25" s="67">
        <v>0</v>
      </c>
      <c r="E25" s="67">
        <v>0</v>
      </c>
      <c r="F25" s="67">
        <v>0</v>
      </c>
      <c r="G25" s="67">
        <v>0</v>
      </c>
      <c r="H25" s="67">
        <v>0</v>
      </c>
      <c r="I25" s="128" t="s">
        <v>198</v>
      </c>
      <c r="J25" s="66" t="s">
        <v>105</v>
      </c>
      <c r="K25" s="66">
        <v>0</v>
      </c>
      <c r="L25" s="128" t="s">
        <v>73</v>
      </c>
      <c r="M25" s="128" t="s">
        <v>145</v>
      </c>
    </row>
    <row r="26" spans="1:14" ht="32.25" customHeight="1">
      <c r="A26" s="133"/>
      <c r="B26" s="129"/>
      <c r="C26" s="66" t="s">
        <v>8</v>
      </c>
      <c r="D26" s="67">
        <v>0</v>
      </c>
      <c r="E26" s="67">
        <v>0</v>
      </c>
      <c r="F26" s="67">
        <v>0</v>
      </c>
      <c r="G26" s="67">
        <v>0</v>
      </c>
      <c r="H26" s="67">
        <v>0</v>
      </c>
      <c r="I26" s="129"/>
      <c r="J26" s="66" t="s">
        <v>105</v>
      </c>
      <c r="K26" s="66">
        <v>0</v>
      </c>
      <c r="L26" s="129"/>
      <c r="M26" s="129"/>
    </row>
    <row r="27" spans="1:14" ht="32.25" customHeight="1">
      <c r="A27" s="133"/>
      <c r="B27" s="129"/>
      <c r="C27" s="66" t="s">
        <v>20</v>
      </c>
      <c r="D27" s="67">
        <v>0</v>
      </c>
      <c r="E27" s="67">
        <v>0</v>
      </c>
      <c r="F27" s="67">
        <v>0</v>
      </c>
      <c r="G27" s="67">
        <v>3804</v>
      </c>
      <c r="H27" s="67">
        <v>0</v>
      </c>
      <c r="I27" s="129"/>
      <c r="J27" s="66" t="s">
        <v>105</v>
      </c>
      <c r="K27" s="66">
        <v>1</v>
      </c>
      <c r="L27" s="129"/>
      <c r="M27" s="129"/>
    </row>
    <row r="28" spans="1:14" ht="32.25" customHeight="1">
      <c r="A28" s="133"/>
      <c r="B28" s="129"/>
      <c r="C28" s="66" t="s">
        <v>188</v>
      </c>
      <c r="D28" s="67">
        <v>0</v>
      </c>
      <c r="E28" s="67">
        <v>0</v>
      </c>
      <c r="F28" s="67">
        <v>0</v>
      </c>
      <c r="G28" s="67">
        <v>0</v>
      </c>
      <c r="H28" s="67">
        <v>0</v>
      </c>
      <c r="I28" s="129"/>
      <c r="J28" s="66" t="s">
        <v>105</v>
      </c>
      <c r="K28" s="66">
        <v>0</v>
      </c>
      <c r="L28" s="129"/>
      <c r="M28" s="129"/>
    </row>
    <row r="29" spans="1:14" ht="23.25" customHeight="1">
      <c r="A29" s="127"/>
      <c r="B29" s="113" t="s">
        <v>62</v>
      </c>
      <c r="C29" s="64" t="s">
        <v>7</v>
      </c>
      <c r="D29" s="21">
        <f t="shared" si="1"/>
        <v>49486.3</v>
      </c>
      <c r="E29" s="21">
        <f>E9+E21+E25</f>
        <v>0</v>
      </c>
      <c r="F29" s="21">
        <f t="shared" ref="F29:H29" si="6">F9+F21+F25</f>
        <v>41028.400000000001</v>
      </c>
      <c r="G29" s="21">
        <f t="shared" si="6"/>
        <v>8457.9000000000015</v>
      </c>
      <c r="H29" s="21">
        <f t="shared" si="6"/>
        <v>0</v>
      </c>
      <c r="I29" s="113" t="s">
        <v>21</v>
      </c>
      <c r="J29" s="113" t="s">
        <v>21</v>
      </c>
      <c r="K29" s="113" t="s">
        <v>21</v>
      </c>
      <c r="L29" s="113" t="s">
        <v>21</v>
      </c>
      <c r="M29" s="113" t="s">
        <v>21</v>
      </c>
    </row>
    <row r="30" spans="1:14" ht="23.25" customHeight="1">
      <c r="A30" s="127"/>
      <c r="B30" s="113"/>
      <c r="C30" s="64" t="s">
        <v>8</v>
      </c>
      <c r="D30" s="21">
        <f t="shared" si="1"/>
        <v>8791.2000000000007</v>
      </c>
      <c r="E30" s="21">
        <f t="shared" ref="E30:H30" si="7">E10+E22+E26</f>
        <v>0</v>
      </c>
      <c r="F30" s="21">
        <f t="shared" si="7"/>
        <v>0</v>
      </c>
      <c r="G30" s="21">
        <f t="shared" si="7"/>
        <v>8791.2000000000007</v>
      </c>
      <c r="H30" s="21">
        <f t="shared" si="7"/>
        <v>0</v>
      </c>
      <c r="I30" s="113"/>
      <c r="J30" s="113"/>
      <c r="K30" s="113"/>
      <c r="L30" s="113"/>
      <c r="M30" s="113"/>
    </row>
    <row r="31" spans="1:14" ht="23.25" customHeight="1">
      <c r="A31" s="127"/>
      <c r="B31" s="113"/>
      <c r="C31" s="64" t="s">
        <v>20</v>
      </c>
      <c r="D31" s="21">
        <f t="shared" si="1"/>
        <v>3804</v>
      </c>
      <c r="E31" s="21">
        <f t="shared" ref="E31:H31" si="8">E11+E23+E27</f>
        <v>0</v>
      </c>
      <c r="F31" s="21">
        <f t="shared" si="8"/>
        <v>0</v>
      </c>
      <c r="G31" s="21">
        <f t="shared" si="8"/>
        <v>3804</v>
      </c>
      <c r="H31" s="21">
        <f t="shared" si="8"/>
        <v>0</v>
      </c>
      <c r="I31" s="113"/>
      <c r="J31" s="113"/>
      <c r="K31" s="113"/>
      <c r="L31" s="113"/>
      <c r="M31" s="113"/>
    </row>
    <row r="32" spans="1:14" s="37" customFormat="1" ht="23.25" customHeight="1">
      <c r="A32" s="127"/>
      <c r="B32" s="113"/>
      <c r="C32" s="64" t="s">
        <v>188</v>
      </c>
      <c r="D32" s="21">
        <f t="shared" si="1"/>
        <v>0</v>
      </c>
      <c r="E32" s="21">
        <f t="shared" ref="E32:H32" si="9">E12+E24+E28</f>
        <v>0</v>
      </c>
      <c r="F32" s="21">
        <f t="shared" si="9"/>
        <v>0</v>
      </c>
      <c r="G32" s="21">
        <f t="shared" si="9"/>
        <v>0</v>
      </c>
      <c r="H32" s="21">
        <f t="shared" si="9"/>
        <v>0</v>
      </c>
      <c r="I32" s="113"/>
      <c r="J32" s="113"/>
      <c r="K32" s="113"/>
      <c r="L32" s="113"/>
      <c r="M32" s="113"/>
    </row>
    <row r="33" spans="1:13" s="37" customFormat="1" ht="23.25" customHeight="1">
      <c r="A33" s="17"/>
      <c r="B33" s="18"/>
      <c r="C33" s="18"/>
      <c r="D33" s="69"/>
      <c r="E33" s="69"/>
      <c r="F33" s="69"/>
      <c r="G33" s="69"/>
      <c r="H33" s="69"/>
      <c r="I33" s="18"/>
      <c r="J33" s="18"/>
      <c r="K33" s="18"/>
      <c r="L33" s="18"/>
      <c r="M33" s="18"/>
    </row>
    <row r="34" spans="1:13" ht="15.75">
      <c r="A34" s="141" t="s">
        <v>158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</row>
    <row r="35" spans="1:13" ht="31.5" customHeight="1">
      <c r="A35" s="140" t="s">
        <v>159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</row>
    <row r="36" spans="1:13" ht="31.5" customHeight="1">
      <c r="A36" s="140" t="s">
        <v>160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</row>
    <row r="37" spans="1:13" ht="15.75">
      <c r="A37" s="140" t="s">
        <v>161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</row>
    <row r="38" spans="1:13" ht="15.75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s="37" customFormat="1" ht="15.7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45" customHeight="1">
      <c r="A40" s="138" t="s">
        <v>209</v>
      </c>
      <c r="B40" s="138"/>
      <c r="C40" s="138"/>
      <c r="D40" s="138"/>
      <c r="E40" s="138"/>
      <c r="F40" s="138"/>
      <c r="G40" s="138"/>
      <c r="H40" s="138"/>
      <c r="I40" s="1"/>
      <c r="J40" s="37"/>
      <c r="K40" s="11" t="s">
        <v>210</v>
      </c>
      <c r="L40" s="5"/>
      <c r="M40" s="23"/>
    </row>
    <row r="41" spans="1:13" ht="15.75">
      <c r="A41" s="19"/>
    </row>
  </sheetData>
  <mergeCells count="50">
    <mergeCell ref="A40:H40"/>
    <mergeCell ref="B8:M8"/>
    <mergeCell ref="A7:M7"/>
    <mergeCell ref="A37:M37"/>
    <mergeCell ref="A34:M34"/>
    <mergeCell ref="A35:M35"/>
    <mergeCell ref="A36:M36"/>
    <mergeCell ref="B13:B16"/>
    <mergeCell ref="L13:L16"/>
    <mergeCell ref="M13:M16"/>
    <mergeCell ref="A17:A20"/>
    <mergeCell ref="B17:B20"/>
    <mergeCell ref="L17:L20"/>
    <mergeCell ref="M17:M20"/>
    <mergeCell ref="I9:I20"/>
    <mergeCell ref="B9:B12"/>
    <mergeCell ref="A2:M2"/>
    <mergeCell ref="A1:M1"/>
    <mergeCell ref="L3:L5"/>
    <mergeCell ref="I3:I5"/>
    <mergeCell ref="J3:J5"/>
    <mergeCell ref="K3:K5"/>
    <mergeCell ref="D4:D5"/>
    <mergeCell ref="M3:M5"/>
    <mergeCell ref="E4:H4"/>
    <mergeCell ref="A3:A5"/>
    <mergeCell ref="B3:B5"/>
    <mergeCell ref="C3:C5"/>
    <mergeCell ref="D3:H3"/>
    <mergeCell ref="A25:A28"/>
    <mergeCell ref="M9:M12"/>
    <mergeCell ref="L9:L12"/>
    <mergeCell ref="A13:A16"/>
    <mergeCell ref="B21:B24"/>
    <mergeCell ref="M29:M32"/>
    <mergeCell ref="A9:A12"/>
    <mergeCell ref="B29:B32"/>
    <mergeCell ref="A29:A32"/>
    <mergeCell ref="I29:I32"/>
    <mergeCell ref="J29:J32"/>
    <mergeCell ref="M25:M28"/>
    <mergeCell ref="I25:I28"/>
    <mergeCell ref="L21:L24"/>
    <mergeCell ref="I21:I24"/>
    <mergeCell ref="L25:L28"/>
    <mergeCell ref="K29:K32"/>
    <mergeCell ref="L29:L32"/>
    <mergeCell ref="M21:M24"/>
    <mergeCell ref="A21:A24"/>
    <mergeCell ref="B25:B2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fitToHeight="0" orientation="landscape" horizontalDpi="1200" verticalDpi="1200" r:id="rId1"/>
  <headerFooter differentFirst="1">
    <oddHeader>&amp;C&amp;P</oddHeader>
  </headerFooter>
  <rowBreaks count="2" manualBreakCount="2">
    <brk id="19" max="12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115"/>
  <sheetViews>
    <sheetView view="pageBreakPreview" topLeftCell="A88" zoomScale="115" zoomScaleSheetLayoutView="115" workbookViewId="0">
      <selection activeCell="B3" sqref="B3:B5"/>
    </sheetView>
  </sheetViews>
  <sheetFormatPr defaultRowHeight="15"/>
  <cols>
    <col min="1" max="1" width="6.140625" style="20" customWidth="1"/>
    <col min="2" max="2" width="24.7109375" style="10" customWidth="1"/>
    <col min="3" max="3" width="14" style="10" customWidth="1"/>
    <col min="4" max="4" width="10.5703125" style="10" bestFit="1" customWidth="1"/>
    <col min="5" max="5" width="6.28515625" style="10" customWidth="1"/>
    <col min="6" max="6" width="7.28515625" style="10" customWidth="1"/>
    <col min="7" max="7" width="10.5703125" style="10" bestFit="1" customWidth="1"/>
    <col min="8" max="8" width="7.85546875" style="10" customWidth="1"/>
    <col min="9" max="9" width="14.42578125" style="10" customWidth="1"/>
    <col min="10" max="10" width="8.85546875" style="10" customWidth="1"/>
    <col min="11" max="11" width="22.42578125" style="10" customWidth="1"/>
    <col min="12" max="12" width="15.5703125" style="10" customWidth="1"/>
    <col min="13" max="13" width="11.42578125" style="10" customWidth="1"/>
    <col min="14" max="14" width="9.140625" style="13"/>
    <col min="15" max="16384" width="9.140625" style="3"/>
  </cols>
  <sheetData>
    <row r="1" spans="1:14" ht="22.5">
      <c r="A1" s="143" t="s">
        <v>56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4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4" ht="50.25" customHeight="1">
      <c r="A3" s="150" t="s">
        <v>4</v>
      </c>
      <c r="B3" s="120" t="s">
        <v>64</v>
      </c>
      <c r="C3" s="120" t="s">
        <v>52</v>
      </c>
      <c r="D3" s="120" t="s">
        <v>13</v>
      </c>
      <c r="E3" s="120"/>
      <c r="F3" s="120"/>
      <c r="G3" s="120"/>
      <c r="H3" s="120"/>
      <c r="I3" s="55" t="s">
        <v>22</v>
      </c>
      <c r="J3" s="120" t="s">
        <v>63</v>
      </c>
      <c r="K3" s="120" t="s">
        <v>54</v>
      </c>
      <c r="L3" s="120" t="s">
        <v>66</v>
      </c>
      <c r="M3" s="120" t="s">
        <v>55</v>
      </c>
    </row>
    <row r="4" spans="1:14" ht="15.75" customHeight="1">
      <c r="A4" s="150"/>
      <c r="B4" s="120"/>
      <c r="C4" s="120"/>
      <c r="D4" s="120" t="s">
        <v>16</v>
      </c>
      <c r="E4" s="120" t="s">
        <v>50</v>
      </c>
      <c r="F4" s="120"/>
      <c r="G4" s="120"/>
      <c r="H4" s="120"/>
      <c r="I4" s="55" t="s">
        <v>23</v>
      </c>
      <c r="J4" s="120"/>
      <c r="K4" s="120"/>
      <c r="L4" s="120"/>
      <c r="M4" s="120"/>
    </row>
    <row r="5" spans="1:14" ht="44.25" customHeight="1">
      <c r="A5" s="150"/>
      <c r="B5" s="120"/>
      <c r="C5" s="120"/>
      <c r="D5" s="120"/>
      <c r="E5" s="55" t="s">
        <v>24</v>
      </c>
      <c r="F5" s="55" t="s">
        <v>17</v>
      </c>
      <c r="G5" s="55" t="s">
        <v>18</v>
      </c>
      <c r="H5" s="55" t="s">
        <v>19</v>
      </c>
      <c r="I5" s="55"/>
      <c r="J5" s="120"/>
      <c r="K5" s="120"/>
      <c r="L5" s="120"/>
      <c r="M5" s="120"/>
    </row>
    <row r="6" spans="1:14" ht="15.75">
      <c r="A6" s="82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80">
        <v>9</v>
      </c>
      <c r="J6" s="80">
        <v>10</v>
      </c>
      <c r="K6" s="80">
        <v>11</v>
      </c>
      <c r="L6" s="80">
        <v>12</v>
      </c>
      <c r="M6" s="80">
        <v>13</v>
      </c>
    </row>
    <row r="7" spans="1:14" ht="24" customHeight="1">
      <c r="A7" s="114" t="s">
        <v>82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</row>
    <row r="8" spans="1:14" ht="24" customHeight="1">
      <c r="A8" s="145">
        <v>1</v>
      </c>
      <c r="B8" s="120" t="s">
        <v>126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</row>
    <row r="9" spans="1:14" ht="32.25" customHeight="1">
      <c r="A9" s="145"/>
      <c r="B9" s="147" t="s">
        <v>83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9"/>
    </row>
    <row r="10" spans="1:14" ht="31.5" customHeight="1">
      <c r="A10" s="124" t="s">
        <v>38</v>
      </c>
      <c r="B10" s="130" t="s">
        <v>84</v>
      </c>
      <c r="C10" s="80" t="s">
        <v>7</v>
      </c>
      <c r="D10" s="22">
        <f>SUM(E10:H10)</f>
        <v>4202</v>
      </c>
      <c r="E10" s="22">
        <v>0</v>
      </c>
      <c r="F10" s="22">
        <v>0</v>
      </c>
      <c r="G10" s="22">
        <v>4202</v>
      </c>
      <c r="H10" s="22">
        <v>0</v>
      </c>
      <c r="I10" s="130" t="s">
        <v>103</v>
      </c>
      <c r="J10" s="80" t="s">
        <v>101</v>
      </c>
      <c r="K10" s="80" t="s">
        <v>101</v>
      </c>
      <c r="L10" s="130" t="s">
        <v>73</v>
      </c>
      <c r="M10" s="130" t="s">
        <v>144</v>
      </c>
    </row>
    <row r="11" spans="1:14" ht="31.5" customHeight="1">
      <c r="A11" s="125"/>
      <c r="B11" s="131"/>
      <c r="C11" s="80" t="s">
        <v>8</v>
      </c>
      <c r="D11" s="22">
        <f t="shared" ref="D11:D17" si="0">SUM(E11:H11)</f>
        <v>4485</v>
      </c>
      <c r="E11" s="22">
        <v>0</v>
      </c>
      <c r="F11" s="22">
        <v>0</v>
      </c>
      <c r="G11" s="22">
        <v>4485</v>
      </c>
      <c r="H11" s="22">
        <v>0</v>
      </c>
      <c r="I11" s="131"/>
      <c r="J11" s="80" t="s">
        <v>101</v>
      </c>
      <c r="K11" s="80" t="s">
        <v>101</v>
      </c>
      <c r="L11" s="131"/>
      <c r="M11" s="131"/>
    </row>
    <row r="12" spans="1:14" ht="31.5" customHeight="1">
      <c r="A12" s="125"/>
      <c r="B12" s="131"/>
      <c r="C12" s="80" t="s">
        <v>20</v>
      </c>
      <c r="D12" s="22">
        <f t="shared" si="0"/>
        <v>4510.7</v>
      </c>
      <c r="E12" s="22">
        <v>0</v>
      </c>
      <c r="F12" s="22">
        <v>0</v>
      </c>
      <c r="G12" s="22">
        <v>4510.7</v>
      </c>
      <c r="H12" s="22">
        <v>0</v>
      </c>
      <c r="I12" s="131"/>
      <c r="J12" s="80" t="s">
        <v>101</v>
      </c>
      <c r="K12" s="80" t="s">
        <v>101</v>
      </c>
      <c r="L12" s="131"/>
      <c r="M12" s="131"/>
    </row>
    <row r="13" spans="1:14" s="37" customFormat="1" ht="31.5" customHeight="1">
      <c r="A13" s="126"/>
      <c r="B13" s="134"/>
      <c r="C13" s="80" t="s">
        <v>188</v>
      </c>
      <c r="D13" s="22">
        <f t="shared" si="0"/>
        <v>4510.7</v>
      </c>
      <c r="E13" s="22">
        <v>0</v>
      </c>
      <c r="F13" s="22">
        <v>0</v>
      </c>
      <c r="G13" s="22">
        <v>4510.7</v>
      </c>
      <c r="H13" s="22">
        <v>0</v>
      </c>
      <c r="I13" s="134"/>
      <c r="J13" s="80"/>
      <c r="K13" s="80"/>
      <c r="L13" s="134"/>
      <c r="M13" s="134"/>
      <c r="N13" s="13"/>
    </row>
    <row r="14" spans="1:14" ht="23.25" customHeight="1">
      <c r="A14" s="124"/>
      <c r="B14" s="130" t="s">
        <v>102</v>
      </c>
      <c r="C14" s="80" t="s">
        <v>7</v>
      </c>
      <c r="D14" s="22">
        <f t="shared" si="0"/>
        <v>4202</v>
      </c>
      <c r="E14" s="22">
        <f>E10</f>
        <v>0</v>
      </c>
      <c r="F14" s="22">
        <f t="shared" ref="F14:H14" si="1">F10</f>
        <v>0</v>
      </c>
      <c r="G14" s="22">
        <f t="shared" si="1"/>
        <v>4202</v>
      </c>
      <c r="H14" s="22">
        <f t="shared" si="1"/>
        <v>0</v>
      </c>
      <c r="I14" s="130" t="s">
        <v>21</v>
      </c>
      <c r="J14" s="130" t="s">
        <v>21</v>
      </c>
      <c r="K14" s="130" t="s">
        <v>21</v>
      </c>
      <c r="L14" s="130" t="s">
        <v>21</v>
      </c>
      <c r="M14" s="130" t="s">
        <v>21</v>
      </c>
    </row>
    <row r="15" spans="1:14" ht="23.25" customHeight="1">
      <c r="A15" s="125"/>
      <c r="B15" s="131"/>
      <c r="C15" s="80" t="s">
        <v>8</v>
      </c>
      <c r="D15" s="22">
        <f t="shared" si="0"/>
        <v>4485</v>
      </c>
      <c r="E15" s="22">
        <f>E11</f>
        <v>0</v>
      </c>
      <c r="F15" s="22">
        <f t="shared" ref="F15:H17" si="2">F11</f>
        <v>0</v>
      </c>
      <c r="G15" s="22">
        <f>G11</f>
        <v>4485</v>
      </c>
      <c r="H15" s="22">
        <f t="shared" si="2"/>
        <v>0</v>
      </c>
      <c r="I15" s="131"/>
      <c r="J15" s="131"/>
      <c r="K15" s="131"/>
      <c r="L15" s="131"/>
      <c r="M15" s="131"/>
    </row>
    <row r="16" spans="1:14" ht="23.25" customHeight="1">
      <c r="A16" s="125"/>
      <c r="B16" s="131"/>
      <c r="C16" s="80" t="s">
        <v>20</v>
      </c>
      <c r="D16" s="22">
        <f t="shared" si="0"/>
        <v>4510.7</v>
      </c>
      <c r="E16" s="22">
        <f>E12</f>
        <v>0</v>
      </c>
      <c r="F16" s="22">
        <f t="shared" si="2"/>
        <v>0</v>
      </c>
      <c r="G16" s="22">
        <f t="shared" si="2"/>
        <v>4510.7</v>
      </c>
      <c r="H16" s="22">
        <f t="shared" si="2"/>
        <v>0</v>
      </c>
      <c r="I16" s="131"/>
      <c r="J16" s="131"/>
      <c r="K16" s="131"/>
      <c r="L16" s="131"/>
      <c r="M16" s="131"/>
    </row>
    <row r="17" spans="1:14" s="37" customFormat="1" ht="23.25" customHeight="1">
      <c r="A17" s="126"/>
      <c r="B17" s="134"/>
      <c r="C17" s="80" t="s">
        <v>188</v>
      </c>
      <c r="D17" s="22">
        <f t="shared" si="0"/>
        <v>4510.7</v>
      </c>
      <c r="E17" s="22">
        <v>0</v>
      </c>
      <c r="F17" s="22">
        <v>0</v>
      </c>
      <c r="G17" s="22">
        <f t="shared" si="2"/>
        <v>4510.7</v>
      </c>
      <c r="H17" s="22">
        <v>0</v>
      </c>
      <c r="I17" s="134"/>
      <c r="J17" s="134"/>
      <c r="K17" s="134"/>
      <c r="L17" s="134"/>
      <c r="M17" s="134"/>
      <c r="N17" s="13"/>
    </row>
    <row r="18" spans="1:14" ht="38.25" customHeight="1">
      <c r="A18" s="114" t="s">
        <v>154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</row>
    <row r="19" spans="1:14" ht="23.25" customHeight="1">
      <c r="A19" s="145" t="s">
        <v>57</v>
      </c>
      <c r="B19" s="120" t="s">
        <v>127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</row>
    <row r="20" spans="1:14" ht="32.25" customHeight="1">
      <c r="A20" s="145"/>
      <c r="B20" s="120" t="s">
        <v>83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</row>
    <row r="21" spans="1:14" ht="55.5" customHeight="1">
      <c r="A21" s="124" t="s">
        <v>40</v>
      </c>
      <c r="B21" s="130" t="s">
        <v>89</v>
      </c>
      <c r="C21" s="87" t="s">
        <v>25</v>
      </c>
      <c r="D21" s="22">
        <f t="shared" ref="D21:D64" si="3">SUM(E21:H21)</f>
        <v>228818.3</v>
      </c>
      <c r="E21" s="22">
        <v>0</v>
      </c>
      <c r="F21" s="22">
        <v>0</v>
      </c>
      <c r="G21" s="22">
        <v>220918.3</v>
      </c>
      <c r="H21" s="22">
        <v>7900</v>
      </c>
      <c r="I21" s="130" t="s">
        <v>85</v>
      </c>
      <c r="J21" s="87" t="s">
        <v>101</v>
      </c>
      <c r="K21" s="87" t="s">
        <v>101</v>
      </c>
      <c r="L21" s="130" t="s">
        <v>86</v>
      </c>
      <c r="M21" s="130" t="s">
        <v>144</v>
      </c>
    </row>
    <row r="22" spans="1:14" ht="55.5" customHeight="1">
      <c r="A22" s="125"/>
      <c r="B22" s="131"/>
      <c r="C22" s="87" t="s">
        <v>26</v>
      </c>
      <c r="D22" s="22">
        <f t="shared" si="3"/>
        <v>249498.1</v>
      </c>
      <c r="E22" s="22">
        <v>0</v>
      </c>
      <c r="F22" s="22">
        <v>0</v>
      </c>
      <c r="G22" s="22">
        <v>241598.1</v>
      </c>
      <c r="H22" s="22">
        <v>7900</v>
      </c>
      <c r="I22" s="131"/>
      <c r="J22" s="87" t="s">
        <v>101</v>
      </c>
      <c r="K22" s="87" t="s">
        <v>101</v>
      </c>
      <c r="L22" s="131"/>
      <c r="M22" s="131"/>
    </row>
    <row r="23" spans="1:14" ht="55.5" customHeight="1">
      <c r="A23" s="125"/>
      <c r="B23" s="131"/>
      <c r="C23" s="87" t="s">
        <v>71</v>
      </c>
      <c r="D23" s="22">
        <f t="shared" si="3"/>
        <v>245414.1</v>
      </c>
      <c r="E23" s="22">
        <v>0</v>
      </c>
      <c r="F23" s="22">
        <v>0</v>
      </c>
      <c r="G23" s="22">
        <v>237514.1</v>
      </c>
      <c r="H23" s="22">
        <v>7900</v>
      </c>
      <c r="I23" s="131"/>
      <c r="J23" s="87" t="s">
        <v>101</v>
      </c>
      <c r="K23" s="87" t="s">
        <v>101</v>
      </c>
      <c r="L23" s="131"/>
      <c r="M23" s="131"/>
    </row>
    <row r="24" spans="1:14" s="37" customFormat="1" ht="55.5" customHeight="1">
      <c r="A24" s="126"/>
      <c r="B24" s="134"/>
      <c r="C24" s="87" t="s">
        <v>189</v>
      </c>
      <c r="D24" s="22">
        <f t="shared" si="3"/>
        <v>245414.1</v>
      </c>
      <c r="E24" s="22">
        <v>0</v>
      </c>
      <c r="F24" s="22">
        <v>0</v>
      </c>
      <c r="G24" s="22">
        <v>237514.1</v>
      </c>
      <c r="H24" s="22">
        <v>7900</v>
      </c>
      <c r="I24" s="134"/>
      <c r="J24" s="87"/>
      <c r="K24" s="87"/>
      <c r="L24" s="134"/>
      <c r="M24" s="134"/>
      <c r="N24" s="13"/>
    </row>
    <row r="25" spans="1:14" ht="55.5" customHeight="1">
      <c r="A25" s="124" t="s">
        <v>88</v>
      </c>
      <c r="B25" s="130" t="s">
        <v>90</v>
      </c>
      <c r="C25" s="87" t="s">
        <v>25</v>
      </c>
      <c r="D25" s="22">
        <f t="shared" si="3"/>
        <v>500</v>
      </c>
      <c r="E25" s="22">
        <v>0</v>
      </c>
      <c r="F25" s="22">
        <v>0</v>
      </c>
      <c r="G25" s="22">
        <v>500</v>
      </c>
      <c r="H25" s="22">
        <v>0</v>
      </c>
      <c r="I25" s="130" t="s">
        <v>203</v>
      </c>
      <c r="J25" s="87" t="s">
        <v>106</v>
      </c>
      <c r="K25" s="87">
        <v>100</v>
      </c>
      <c r="L25" s="130" t="s">
        <v>86</v>
      </c>
      <c r="M25" s="130" t="s">
        <v>144</v>
      </c>
    </row>
    <row r="26" spans="1:14" ht="55.5" customHeight="1">
      <c r="A26" s="125"/>
      <c r="B26" s="131"/>
      <c r="C26" s="87" t="s">
        <v>26</v>
      </c>
      <c r="D26" s="22">
        <f t="shared" si="3"/>
        <v>1500</v>
      </c>
      <c r="E26" s="22">
        <v>0</v>
      </c>
      <c r="F26" s="22">
        <v>0</v>
      </c>
      <c r="G26" s="22">
        <v>1500</v>
      </c>
      <c r="H26" s="22">
        <v>0</v>
      </c>
      <c r="I26" s="131"/>
      <c r="J26" s="87" t="s">
        <v>106</v>
      </c>
      <c r="K26" s="87">
        <v>100</v>
      </c>
      <c r="L26" s="131"/>
      <c r="M26" s="131"/>
    </row>
    <row r="27" spans="1:14" ht="55.5" customHeight="1">
      <c r="A27" s="125"/>
      <c r="B27" s="131"/>
      <c r="C27" s="87" t="s">
        <v>71</v>
      </c>
      <c r="D27" s="22">
        <f t="shared" si="3"/>
        <v>0</v>
      </c>
      <c r="E27" s="22">
        <v>0</v>
      </c>
      <c r="F27" s="22">
        <v>0</v>
      </c>
      <c r="G27" s="22">
        <v>0</v>
      </c>
      <c r="H27" s="22">
        <v>0</v>
      </c>
      <c r="I27" s="131"/>
      <c r="J27" s="87" t="s">
        <v>106</v>
      </c>
      <c r="K27" s="87" t="s">
        <v>101</v>
      </c>
      <c r="L27" s="131"/>
      <c r="M27" s="131"/>
    </row>
    <row r="28" spans="1:14" s="37" customFormat="1" ht="55.5" customHeight="1">
      <c r="A28" s="126"/>
      <c r="B28" s="134"/>
      <c r="C28" s="87" t="s">
        <v>189</v>
      </c>
      <c r="D28" s="22">
        <f t="shared" si="3"/>
        <v>0</v>
      </c>
      <c r="E28" s="22">
        <v>0</v>
      </c>
      <c r="F28" s="22">
        <v>0</v>
      </c>
      <c r="G28" s="22">
        <v>0</v>
      </c>
      <c r="H28" s="22">
        <v>0</v>
      </c>
      <c r="I28" s="134"/>
      <c r="J28" s="87" t="s">
        <v>106</v>
      </c>
      <c r="K28" s="87"/>
      <c r="L28" s="134"/>
      <c r="M28" s="134"/>
      <c r="N28" s="13"/>
    </row>
    <row r="29" spans="1:14" ht="87" customHeight="1">
      <c r="A29" s="124" t="s">
        <v>128</v>
      </c>
      <c r="B29" s="130" t="s">
        <v>91</v>
      </c>
      <c r="C29" s="87" t="s">
        <v>25</v>
      </c>
      <c r="D29" s="22">
        <f t="shared" si="3"/>
        <v>599.20000000000005</v>
      </c>
      <c r="E29" s="22">
        <v>0</v>
      </c>
      <c r="F29" s="22">
        <v>599.20000000000005</v>
      </c>
      <c r="G29" s="22">
        <v>0</v>
      </c>
      <c r="H29" s="22">
        <v>0</v>
      </c>
      <c r="I29" s="130" t="s">
        <v>178</v>
      </c>
      <c r="J29" s="87" t="s">
        <v>106</v>
      </c>
      <c r="K29" s="87">
        <v>100</v>
      </c>
      <c r="L29" s="130" t="s">
        <v>86</v>
      </c>
      <c r="M29" s="130" t="s">
        <v>144</v>
      </c>
    </row>
    <row r="30" spans="1:14" ht="87" customHeight="1">
      <c r="A30" s="125"/>
      <c r="B30" s="131"/>
      <c r="C30" s="87" t="s">
        <v>26</v>
      </c>
      <c r="D30" s="22">
        <f t="shared" si="3"/>
        <v>557.29999999999995</v>
      </c>
      <c r="E30" s="22">
        <v>0</v>
      </c>
      <c r="F30" s="22">
        <v>557.29999999999995</v>
      </c>
      <c r="G30" s="22">
        <v>0</v>
      </c>
      <c r="H30" s="22">
        <v>0</v>
      </c>
      <c r="I30" s="131"/>
      <c r="J30" s="87" t="s">
        <v>106</v>
      </c>
      <c r="K30" s="87">
        <v>100</v>
      </c>
      <c r="L30" s="131"/>
      <c r="M30" s="131"/>
    </row>
    <row r="31" spans="1:14" ht="87" customHeight="1">
      <c r="A31" s="125"/>
      <c r="B31" s="131"/>
      <c r="C31" s="87" t="s">
        <v>71</v>
      </c>
      <c r="D31" s="22">
        <f t="shared" si="3"/>
        <v>557.29999999999995</v>
      </c>
      <c r="E31" s="22">
        <v>0</v>
      </c>
      <c r="F31" s="22">
        <v>557.29999999999995</v>
      </c>
      <c r="G31" s="22">
        <v>0</v>
      </c>
      <c r="H31" s="22">
        <v>0</v>
      </c>
      <c r="I31" s="131"/>
      <c r="J31" s="87" t="s">
        <v>106</v>
      </c>
      <c r="K31" s="87">
        <v>100</v>
      </c>
      <c r="L31" s="131"/>
      <c r="M31" s="131"/>
    </row>
    <row r="32" spans="1:14" s="37" customFormat="1" ht="115.5" customHeight="1">
      <c r="A32" s="126"/>
      <c r="B32" s="134"/>
      <c r="C32" s="87" t="s">
        <v>189</v>
      </c>
      <c r="D32" s="22">
        <f t="shared" si="3"/>
        <v>557.29999999999995</v>
      </c>
      <c r="E32" s="22">
        <v>0</v>
      </c>
      <c r="F32" s="22">
        <v>557.29999999999995</v>
      </c>
      <c r="G32" s="22">
        <v>0</v>
      </c>
      <c r="H32" s="22">
        <v>0</v>
      </c>
      <c r="I32" s="134"/>
      <c r="J32" s="87" t="s">
        <v>106</v>
      </c>
      <c r="K32" s="87">
        <v>100</v>
      </c>
      <c r="L32" s="134"/>
      <c r="M32" s="134"/>
      <c r="N32" s="13"/>
    </row>
    <row r="33" spans="1:15" ht="63" customHeight="1">
      <c r="A33" s="124" t="s">
        <v>94</v>
      </c>
      <c r="B33" s="130" t="s">
        <v>92</v>
      </c>
      <c r="C33" s="87" t="s">
        <v>25</v>
      </c>
      <c r="D33" s="22">
        <f t="shared" si="3"/>
        <v>9929.5</v>
      </c>
      <c r="E33" s="22">
        <v>0</v>
      </c>
      <c r="F33" s="22">
        <v>0</v>
      </c>
      <c r="G33" s="22">
        <v>9929.5</v>
      </c>
      <c r="H33" s="22">
        <v>0</v>
      </c>
      <c r="I33" s="130" t="s">
        <v>187</v>
      </c>
      <c r="J33" s="87" t="s">
        <v>79</v>
      </c>
      <c r="K33" s="87">
        <v>2388</v>
      </c>
      <c r="L33" s="130" t="s">
        <v>86</v>
      </c>
      <c r="M33" s="130" t="s">
        <v>144</v>
      </c>
    </row>
    <row r="34" spans="1:15" ht="63" customHeight="1">
      <c r="A34" s="125"/>
      <c r="B34" s="131"/>
      <c r="C34" s="87" t="s">
        <v>26</v>
      </c>
      <c r="D34" s="22">
        <f t="shared" si="3"/>
        <v>0</v>
      </c>
      <c r="E34" s="22">
        <v>0</v>
      </c>
      <c r="F34" s="22">
        <v>0</v>
      </c>
      <c r="G34" s="22">
        <v>0</v>
      </c>
      <c r="H34" s="22">
        <v>0</v>
      </c>
      <c r="I34" s="131"/>
      <c r="J34" s="87" t="s">
        <v>79</v>
      </c>
      <c r="K34" s="87" t="s">
        <v>101</v>
      </c>
      <c r="L34" s="131"/>
      <c r="M34" s="131"/>
    </row>
    <row r="35" spans="1:15" ht="63" customHeight="1">
      <c r="A35" s="125"/>
      <c r="B35" s="131"/>
      <c r="C35" s="87" t="s">
        <v>71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31"/>
      <c r="J35" s="87" t="s">
        <v>79</v>
      </c>
      <c r="K35" s="87" t="s">
        <v>101</v>
      </c>
      <c r="L35" s="131"/>
      <c r="M35" s="131"/>
    </row>
    <row r="36" spans="1:15" s="37" customFormat="1" ht="80.25" customHeight="1">
      <c r="A36" s="126"/>
      <c r="B36" s="134"/>
      <c r="C36" s="87" t="s">
        <v>189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34"/>
      <c r="J36" s="87" t="s">
        <v>79</v>
      </c>
      <c r="K36" s="87" t="s">
        <v>101</v>
      </c>
      <c r="L36" s="134"/>
      <c r="M36" s="134"/>
      <c r="N36" s="13"/>
    </row>
    <row r="37" spans="1:15" ht="55.5" customHeight="1">
      <c r="A37" s="124" t="s">
        <v>95</v>
      </c>
      <c r="B37" s="130" t="s">
        <v>93</v>
      </c>
      <c r="C37" s="87" t="s">
        <v>25</v>
      </c>
      <c r="D37" s="22">
        <f t="shared" si="3"/>
        <v>3299.9</v>
      </c>
      <c r="E37" s="22">
        <v>0</v>
      </c>
      <c r="F37" s="22">
        <v>2804.9</v>
      </c>
      <c r="G37" s="22">
        <v>495</v>
      </c>
      <c r="H37" s="22">
        <v>0</v>
      </c>
      <c r="I37" s="130" t="s">
        <v>135</v>
      </c>
      <c r="J37" s="87" t="s">
        <v>106</v>
      </c>
      <c r="K37" s="87">
        <v>100</v>
      </c>
      <c r="L37" s="130" t="s">
        <v>86</v>
      </c>
      <c r="M37" s="130" t="s">
        <v>144</v>
      </c>
    </row>
    <row r="38" spans="1:15" ht="55.5" customHeight="1">
      <c r="A38" s="125"/>
      <c r="B38" s="131"/>
      <c r="C38" s="87" t="s">
        <v>26</v>
      </c>
      <c r="D38" s="22">
        <f>SUM(E38:H38)</f>
        <v>3984.2</v>
      </c>
      <c r="E38" s="22">
        <v>0</v>
      </c>
      <c r="F38" s="22">
        <v>3386.5</v>
      </c>
      <c r="G38" s="22">
        <v>597.70000000000005</v>
      </c>
      <c r="H38" s="22">
        <v>0</v>
      </c>
      <c r="I38" s="131"/>
      <c r="J38" s="87" t="s">
        <v>106</v>
      </c>
      <c r="K38" s="87">
        <v>100</v>
      </c>
      <c r="L38" s="131"/>
      <c r="M38" s="131"/>
    </row>
    <row r="39" spans="1:15" ht="55.5" customHeight="1">
      <c r="A39" s="125"/>
      <c r="B39" s="131"/>
      <c r="C39" s="87" t="s">
        <v>71</v>
      </c>
      <c r="D39" s="22">
        <f t="shared" si="3"/>
        <v>3984.2</v>
      </c>
      <c r="E39" s="22">
        <v>0</v>
      </c>
      <c r="F39" s="22">
        <v>3386.5</v>
      </c>
      <c r="G39" s="22">
        <v>597.70000000000005</v>
      </c>
      <c r="H39" s="22">
        <v>0</v>
      </c>
      <c r="I39" s="131"/>
      <c r="J39" s="87" t="s">
        <v>106</v>
      </c>
      <c r="K39" s="87">
        <v>100</v>
      </c>
      <c r="L39" s="131"/>
      <c r="M39" s="131"/>
    </row>
    <row r="40" spans="1:15" s="37" customFormat="1" ht="63" customHeight="1">
      <c r="A40" s="126"/>
      <c r="B40" s="134"/>
      <c r="C40" s="87" t="s">
        <v>189</v>
      </c>
      <c r="D40" s="22">
        <f t="shared" si="3"/>
        <v>3984.2</v>
      </c>
      <c r="E40" s="22">
        <v>0</v>
      </c>
      <c r="F40" s="22">
        <v>3386.5</v>
      </c>
      <c r="G40" s="22">
        <v>597.70000000000005</v>
      </c>
      <c r="H40" s="22">
        <v>0</v>
      </c>
      <c r="I40" s="134"/>
      <c r="J40" s="87" t="s">
        <v>106</v>
      </c>
      <c r="K40" s="87">
        <v>100</v>
      </c>
      <c r="L40" s="134"/>
      <c r="M40" s="134"/>
      <c r="N40" s="13"/>
    </row>
    <row r="41" spans="1:15" s="37" customFormat="1" ht="55.5" customHeight="1">
      <c r="A41" s="124" t="s">
        <v>166</v>
      </c>
      <c r="B41" s="130" t="s">
        <v>167</v>
      </c>
      <c r="C41" s="87" t="s">
        <v>25</v>
      </c>
      <c r="D41" s="22">
        <f t="shared" si="3"/>
        <v>19609.8</v>
      </c>
      <c r="E41" s="22">
        <v>0</v>
      </c>
      <c r="F41" s="22">
        <v>0</v>
      </c>
      <c r="G41" s="22">
        <v>19609.8</v>
      </c>
      <c r="H41" s="22">
        <v>0</v>
      </c>
      <c r="I41" s="130" t="s">
        <v>208</v>
      </c>
      <c r="J41" s="87" t="s">
        <v>105</v>
      </c>
      <c r="K41" s="87">
        <v>6</v>
      </c>
      <c r="L41" s="130" t="s">
        <v>86</v>
      </c>
      <c r="M41" s="130" t="s">
        <v>144</v>
      </c>
      <c r="N41" s="13"/>
      <c r="O41" s="44"/>
    </row>
    <row r="42" spans="1:15" s="37" customFormat="1" ht="55.5" customHeight="1">
      <c r="A42" s="125"/>
      <c r="B42" s="131"/>
      <c r="C42" s="87" t="s">
        <v>26</v>
      </c>
      <c r="D42" s="22">
        <f t="shared" si="3"/>
        <v>0</v>
      </c>
      <c r="E42" s="22">
        <v>0</v>
      </c>
      <c r="F42" s="22">
        <v>0</v>
      </c>
      <c r="G42" s="22">
        <v>0</v>
      </c>
      <c r="H42" s="22">
        <v>0</v>
      </c>
      <c r="I42" s="131"/>
      <c r="J42" s="87" t="s">
        <v>105</v>
      </c>
      <c r="K42" s="87" t="s">
        <v>101</v>
      </c>
      <c r="L42" s="131"/>
      <c r="M42" s="131"/>
      <c r="N42" s="13"/>
    </row>
    <row r="43" spans="1:15" s="37" customFormat="1" ht="55.5" customHeight="1">
      <c r="A43" s="125"/>
      <c r="B43" s="131"/>
      <c r="C43" s="87" t="s">
        <v>71</v>
      </c>
      <c r="D43" s="22">
        <f t="shared" si="3"/>
        <v>0</v>
      </c>
      <c r="E43" s="22">
        <v>0</v>
      </c>
      <c r="F43" s="22">
        <v>0</v>
      </c>
      <c r="G43" s="22">
        <v>0</v>
      </c>
      <c r="H43" s="22">
        <v>0</v>
      </c>
      <c r="I43" s="131"/>
      <c r="J43" s="87" t="s">
        <v>105</v>
      </c>
      <c r="K43" s="87" t="s">
        <v>101</v>
      </c>
      <c r="L43" s="131"/>
      <c r="M43" s="131"/>
      <c r="N43" s="13"/>
    </row>
    <row r="44" spans="1:15" s="37" customFormat="1" ht="150" customHeight="1">
      <c r="A44" s="126"/>
      <c r="B44" s="134"/>
      <c r="C44" s="87" t="s">
        <v>189</v>
      </c>
      <c r="D44" s="22">
        <f t="shared" si="3"/>
        <v>0</v>
      </c>
      <c r="E44" s="22">
        <v>0</v>
      </c>
      <c r="F44" s="22">
        <v>0</v>
      </c>
      <c r="G44" s="22">
        <v>0</v>
      </c>
      <c r="H44" s="22">
        <v>0</v>
      </c>
      <c r="I44" s="134"/>
      <c r="J44" s="87" t="s">
        <v>105</v>
      </c>
      <c r="K44" s="87"/>
      <c r="L44" s="134"/>
      <c r="M44" s="134"/>
      <c r="N44" s="13"/>
    </row>
    <row r="45" spans="1:15" s="37" customFormat="1" ht="55.5" customHeight="1">
      <c r="A45" s="124" t="s">
        <v>168</v>
      </c>
      <c r="B45" s="130" t="s">
        <v>169</v>
      </c>
      <c r="C45" s="87" t="s">
        <v>25</v>
      </c>
      <c r="D45" s="22">
        <f t="shared" si="3"/>
        <v>10785.2</v>
      </c>
      <c r="E45" s="22">
        <v>0</v>
      </c>
      <c r="F45" s="22">
        <v>0</v>
      </c>
      <c r="G45" s="22">
        <v>10785.2</v>
      </c>
      <c r="H45" s="22">
        <v>0</v>
      </c>
      <c r="I45" s="130" t="s">
        <v>186</v>
      </c>
      <c r="J45" s="87" t="s">
        <v>105</v>
      </c>
      <c r="K45" s="87">
        <v>8</v>
      </c>
      <c r="L45" s="130" t="s">
        <v>86</v>
      </c>
      <c r="M45" s="130" t="s">
        <v>144</v>
      </c>
      <c r="N45" s="13"/>
      <c r="O45" s="44"/>
    </row>
    <row r="46" spans="1:15" s="37" customFormat="1" ht="55.5" customHeight="1">
      <c r="A46" s="125"/>
      <c r="B46" s="131"/>
      <c r="C46" s="87" t="s">
        <v>26</v>
      </c>
      <c r="D46" s="22">
        <f t="shared" si="3"/>
        <v>0</v>
      </c>
      <c r="E46" s="22">
        <v>0</v>
      </c>
      <c r="F46" s="22">
        <v>0</v>
      </c>
      <c r="G46" s="22">
        <v>0</v>
      </c>
      <c r="H46" s="22">
        <v>0</v>
      </c>
      <c r="I46" s="131"/>
      <c r="J46" s="87" t="s">
        <v>105</v>
      </c>
      <c r="K46" s="87" t="s">
        <v>101</v>
      </c>
      <c r="L46" s="131"/>
      <c r="M46" s="131"/>
      <c r="N46" s="13"/>
    </row>
    <row r="47" spans="1:15" s="37" customFormat="1" ht="55.5" customHeight="1">
      <c r="A47" s="125"/>
      <c r="B47" s="131"/>
      <c r="C47" s="87" t="s">
        <v>71</v>
      </c>
      <c r="D47" s="22">
        <f t="shared" si="3"/>
        <v>0</v>
      </c>
      <c r="E47" s="22">
        <v>0</v>
      </c>
      <c r="F47" s="22">
        <v>0</v>
      </c>
      <c r="G47" s="22">
        <v>0</v>
      </c>
      <c r="H47" s="22">
        <v>0</v>
      </c>
      <c r="I47" s="131"/>
      <c r="J47" s="87" t="s">
        <v>105</v>
      </c>
      <c r="K47" s="87" t="s">
        <v>101</v>
      </c>
      <c r="L47" s="131"/>
      <c r="M47" s="131"/>
      <c r="N47" s="13"/>
    </row>
    <row r="48" spans="1:15" s="37" customFormat="1" ht="55.5" customHeight="1">
      <c r="A48" s="126"/>
      <c r="B48" s="134"/>
      <c r="C48" s="87" t="s">
        <v>189</v>
      </c>
      <c r="D48" s="22">
        <f t="shared" si="3"/>
        <v>0</v>
      </c>
      <c r="E48" s="22">
        <v>0</v>
      </c>
      <c r="F48" s="22">
        <v>0</v>
      </c>
      <c r="G48" s="22">
        <v>0</v>
      </c>
      <c r="H48" s="22">
        <v>0</v>
      </c>
      <c r="I48" s="134"/>
      <c r="J48" s="87" t="s">
        <v>105</v>
      </c>
      <c r="K48" s="87"/>
      <c r="L48" s="134"/>
      <c r="M48" s="134"/>
      <c r="N48" s="13"/>
    </row>
    <row r="49" spans="1:14" s="37" customFormat="1" ht="87" customHeight="1">
      <c r="A49" s="124" t="s">
        <v>170</v>
      </c>
      <c r="B49" s="130" t="s">
        <v>171</v>
      </c>
      <c r="C49" s="87" t="s">
        <v>25</v>
      </c>
      <c r="D49" s="22">
        <f t="shared" si="3"/>
        <v>90</v>
      </c>
      <c r="E49" s="22">
        <v>0</v>
      </c>
      <c r="F49" s="22">
        <v>90</v>
      </c>
      <c r="G49" s="22">
        <v>0</v>
      </c>
      <c r="H49" s="22">
        <v>0</v>
      </c>
      <c r="I49" s="130" t="s">
        <v>207</v>
      </c>
      <c r="J49" s="87" t="s">
        <v>79</v>
      </c>
      <c r="K49" s="87">
        <v>10</v>
      </c>
      <c r="L49" s="130" t="s">
        <v>86</v>
      </c>
      <c r="M49" s="130" t="s">
        <v>144</v>
      </c>
      <c r="N49" s="13"/>
    </row>
    <row r="50" spans="1:14" s="37" customFormat="1" ht="87" customHeight="1">
      <c r="A50" s="125"/>
      <c r="B50" s="131"/>
      <c r="C50" s="87" t="s">
        <v>26</v>
      </c>
      <c r="D50" s="22">
        <f t="shared" si="3"/>
        <v>28.9</v>
      </c>
      <c r="E50" s="22">
        <v>0</v>
      </c>
      <c r="F50" s="22">
        <v>28.9</v>
      </c>
      <c r="G50" s="22">
        <v>0</v>
      </c>
      <c r="H50" s="22">
        <v>0</v>
      </c>
      <c r="I50" s="131"/>
      <c r="J50" s="87" t="s">
        <v>79</v>
      </c>
      <c r="K50" s="87">
        <v>6</v>
      </c>
      <c r="L50" s="131"/>
      <c r="M50" s="131"/>
      <c r="N50" s="13"/>
    </row>
    <row r="51" spans="1:14" s="37" customFormat="1" ht="87" customHeight="1">
      <c r="A51" s="125"/>
      <c r="B51" s="131"/>
      <c r="C51" s="87" t="s">
        <v>71</v>
      </c>
      <c r="D51" s="22">
        <f t="shared" si="3"/>
        <v>30</v>
      </c>
      <c r="E51" s="22">
        <v>0</v>
      </c>
      <c r="F51" s="22">
        <v>30</v>
      </c>
      <c r="G51" s="22">
        <v>0</v>
      </c>
      <c r="H51" s="22">
        <v>0</v>
      </c>
      <c r="I51" s="131"/>
      <c r="J51" s="87" t="s">
        <v>79</v>
      </c>
      <c r="K51" s="87">
        <v>6</v>
      </c>
      <c r="L51" s="131"/>
      <c r="M51" s="131"/>
      <c r="N51" s="13"/>
    </row>
    <row r="52" spans="1:14" s="37" customFormat="1" ht="87" customHeight="1">
      <c r="A52" s="126"/>
      <c r="B52" s="134"/>
      <c r="C52" s="87" t="s">
        <v>189</v>
      </c>
      <c r="D52" s="22">
        <f t="shared" si="3"/>
        <v>31.2</v>
      </c>
      <c r="E52" s="22">
        <v>0</v>
      </c>
      <c r="F52" s="22">
        <v>31.2</v>
      </c>
      <c r="G52" s="22">
        <v>0</v>
      </c>
      <c r="H52" s="22">
        <v>0</v>
      </c>
      <c r="I52" s="134"/>
      <c r="J52" s="87" t="s">
        <v>79</v>
      </c>
      <c r="K52" s="87">
        <v>6</v>
      </c>
      <c r="L52" s="134"/>
      <c r="M52" s="134"/>
      <c r="N52" s="13"/>
    </row>
    <row r="53" spans="1:14" s="37" customFormat="1" ht="47.25" customHeight="1">
      <c r="A53" s="124" t="s">
        <v>182</v>
      </c>
      <c r="B53" s="130" t="s">
        <v>184</v>
      </c>
      <c r="C53" s="87" t="s">
        <v>25</v>
      </c>
      <c r="D53" s="22">
        <f t="shared" ref="D53:D56" si="4">SUM(E53:H53)</f>
        <v>9000</v>
      </c>
      <c r="E53" s="22">
        <v>0</v>
      </c>
      <c r="F53" s="22">
        <v>0</v>
      </c>
      <c r="G53" s="22">
        <v>9000</v>
      </c>
      <c r="H53" s="22">
        <v>0</v>
      </c>
      <c r="I53" s="130" t="s">
        <v>185</v>
      </c>
      <c r="J53" s="87" t="s">
        <v>183</v>
      </c>
      <c r="K53" s="87">
        <v>1</v>
      </c>
      <c r="L53" s="130" t="s">
        <v>74</v>
      </c>
      <c r="M53" s="130" t="s">
        <v>144</v>
      </c>
      <c r="N53" s="13"/>
    </row>
    <row r="54" spans="1:14" s="37" customFormat="1" ht="47.25" customHeight="1">
      <c r="A54" s="125"/>
      <c r="B54" s="131"/>
      <c r="C54" s="87" t="s">
        <v>26</v>
      </c>
      <c r="D54" s="22">
        <f t="shared" si="4"/>
        <v>0</v>
      </c>
      <c r="E54" s="22">
        <v>0</v>
      </c>
      <c r="F54" s="22">
        <v>0</v>
      </c>
      <c r="G54" s="22">
        <v>0</v>
      </c>
      <c r="H54" s="22">
        <v>0</v>
      </c>
      <c r="I54" s="131"/>
      <c r="J54" s="87" t="s">
        <v>183</v>
      </c>
      <c r="K54" s="87">
        <v>0</v>
      </c>
      <c r="L54" s="131"/>
      <c r="M54" s="131"/>
      <c r="N54" s="13"/>
    </row>
    <row r="55" spans="1:14" s="37" customFormat="1" ht="47.25" customHeight="1">
      <c r="A55" s="125"/>
      <c r="B55" s="131"/>
      <c r="C55" s="87" t="s">
        <v>71</v>
      </c>
      <c r="D55" s="22">
        <f t="shared" si="4"/>
        <v>0</v>
      </c>
      <c r="E55" s="22">
        <v>0</v>
      </c>
      <c r="F55" s="22">
        <v>0</v>
      </c>
      <c r="G55" s="22">
        <v>0</v>
      </c>
      <c r="H55" s="22">
        <v>0</v>
      </c>
      <c r="I55" s="131"/>
      <c r="J55" s="87" t="s">
        <v>183</v>
      </c>
      <c r="K55" s="87">
        <v>0</v>
      </c>
      <c r="L55" s="131"/>
      <c r="M55" s="131"/>
      <c r="N55" s="13"/>
    </row>
    <row r="56" spans="1:14" s="37" customFormat="1" ht="52.5" customHeight="1">
      <c r="A56" s="126"/>
      <c r="B56" s="134"/>
      <c r="C56" s="87" t="s">
        <v>189</v>
      </c>
      <c r="D56" s="22">
        <f t="shared" si="4"/>
        <v>0</v>
      </c>
      <c r="E56" s="22">
        <v>0</v>
      </c>
      <c r="F56" s="22">
        <v>0</v>
      </c>
      <c r="G56" s="22">
        <v>0</v>
      </c>
      <c r="H56" s="22">
        <v>0</v>
      </c>
      <c r="I56" s="134"/>
      <c r="J56" s="87" t="s">
        <v>183</v>
      </c>
      <c r="K56" s="87">
        <v>0</v>
      </c>
      <c r="L56" s="134"/>
      <c r="M56" s="134"/>
      <c r="N56" s="13"/>
    </row>
    <row r="57" spans="1:14" s="37" customFormat="1" ht="23.25" customHeight="1">
      <c r="A57" s="124" t="s">
        <v>190</v>
      </c>
      <c r="B57" s="130" t="s">
        <v>191</v>
      </c>
      <c r="C57" s="87" t="s">
        <v>25</v>
      </c>
      <c r="D57" s="22">
        <f>SUM(E57:H57)</f>
        <v>0</v>
      </c>
      <c r="E57" s="22">
        <v>0</v>
      </c>
      <c r="F57" s="22">
        <v>0</v>
      </c>
      <c r="G57" s="22">
        <v>0</v>
      </c>
      <c r="H57" s="22">
        <v>0</v>
      </c>
      <c r="I57" s="130" t="s">
        <v>192</v>
      </c>
      <c r="J57" s="87" t="s">
        <v>183</v>
      </c>
      <c r="K57" s="87">
        <v>0</v>
      </c>
      <c r="L57" s="130" t="s">
        <v>74</v>
      </c>
      <c r="M57" s="130" t="s">
        <v>144</v>
      </c>
      <c r="N57" s="142" t="s">
        <v>199</v>
      </c>
    </row>
    <row r="58" spans="1:14" s="37" customFormat="1" ht="23.25" customHeight="1">
      <c r="A58" s="125"/>
      <c r="B58" s="131"/>
      <c r="C58" s="87" t="s">
        <v>26</v>
      </c>
      <c r="D58" s="22">
        <f t="shared" ref="D58:D60" si="5">SUM(E58:H58)</f>
        <v>0</v>
      </c>
      <c r="E58" s="22">
        <v>0</v>
      </c>
      <c r="F58" s="22">
        <v>0</v>
      </c>
      <c r="G58" s="22">
        <v>0</v>
      </c>
      <c r="H58" s="22">
        <v>0</v>
      </c>
      <c r="I58" s="131"/>
      <c r="J58" s="87" t="s">
        <v>183</v>
      </c>
      <c r="K58" s="87">
        <v>0</v>
      </c>
      <c r="L58" s="131"/>
      <c r="M58" s="131"/>
      <c r="N58" s="142"/>
    </row>
    <row r="59" spans="1:14" s="37" customFormat="1" ht="23.25" customHeight="1">
      <c r="A59" s="125"/>
      <c r="B59" s="131"/>
      <c r="C59" s="87" t="s">
        <v>71</v>
      </c>
      <c r="D59" s="22">
        <f t="shared" si="5"/>
        <v>3691.8999999999996</v>
      </c>
      <c r="E59" s="22">
        <v>0</v>
      </c>
      <c r="F59" s="22">
        <v>3138.1</v>
      </c>
      <c r="G59" s="22">
        <v>553.79999999999995</v>
      </c>
      <c r="H59" s="22">
        <v>0</v>
      </c>
      <c r="I59" s="131"/>
      <c r="J59" s="87" t="s">
        <v>183</v>
      </c>
      <c r="K59" s="87">
        <v>1</v>
      </c>
      <c r="L59" s="131"/>
      <c r="M59" s="131"/>
      <c r="N59" s="142"/>
    </row>
    <row r="60" spans="1:14" s="37" customFormat="1" ht="23.25" customHeight="1">
      <c r="A60" s="126"/>
      <c r="B60" s="134"/>
      <c r="C60" s="87" t="s">
        <v>189</v>
      </c>
      <c r="D60" s="22">
        <f t="shared" si="5"/>
        <v>0</v>
      </c>
      <c r="E60" s="22">
        <v>0</v>
      </c>
      <c r="F60" s="22">
        <v>0</v>
      </c>
      <c r="G60" s="22">
        <v>0</v>
      </c>
      <c r="H60" s="22">
        <v>0</v>
      </c>
      <c r="I60" s="134"/>
      <c r="J60" s="87" t="s">
        <v>183</v>
      </c>
      <c r="K60" s="87">
        <v>0</v>
      </c>
      <c r="L60" s="134"/>
      <c r="M60" s="134"/>
      <c r="N60" s="142"/>
    </row>
    <row r="61" spans="1:14" ht="23.25" customHeight="1">
      <c r="A61" s="124"/>
      <c r="B61" s="130" t="s">
        <v>102</v>
      </c>
      <c r="C61" s="87" t="s">
        <v>25</v>
      </c>
      <c r="D61" s="22">
        <f>SUM(E61:H61)</f>
        <v>282631.89999999997</v>
      </c>
      <c r="E61" s="22">
        <f>E21+E25+E29+E33+E37+E41+E45+E49+E53+E57</f>
        <v>0</v>
      </c>
      <c r="F61" s="22">
        <f t="shared" ref="F61:H64" si="6">F21+F25+F29+F33+F37+F41+F45+F49+F53+F57</f>
        <v>3494.1000000000004</v>
      </c>
      <c r="G61" s="22">
        <f t="shared" si="6"/>
        <v>271237.8</v>
      </c>
      <c r="H61" s="22">
        <f t="shared" si="6"/>
        <v>7900</v>
      </c>
      <c r="I61" s="130" t="s">
        <v>129</v>
      </c>
      <c r="J61" s="130" t="s">
        <v>129</v>
      </c>
      <c r="K61" s="130" t="s">
        <v>129</v>
      </c>
      <c r="L61" s="130" t="s">
        <v>129</v>
      </c>
      <c r="M61" s="130" t="s">
        <v>129</v>
      </c>
    </row>
    <row r="62" spans="1:14" ht="23.25" customHeight="1">
      <c r="A62" s="125"/>
      <c r="B62" s="131"/>
      <c r="C62" s="87" t="s">
        <v>26</v>
      </c>
      <c r="D62" s="22">
        <f t="shared" si="3"/>
        <v>255568.50000000003</v>
      </c>
      <c r="E62" s="22">
        <f>E22+E26+E30+E34+E38+E42+E46+E50+E54+E58</f>
        <v>0</v>
      </c>
      <c r="F62" s="22">
        <f t="shared" si="6"/>
        <v>3972.7000000000003</v>
      </c>
      <c r="G62" s="22">
        <f t="shared" si="6"/>
        <v>243695.80000000002</v>
      </c>
      <c r="H62" s="22">
        <f t="shared" si="6"/>
        <v>7900</v>
      </c>
      <c r="I62" s="131"/>
      <c r="J62" s="131"/>
      <c r="K62" s="131"/>
      <c r="L62" s="131"/>
      <c r="M62" s="131"/>
    </row>
    <row r="63" spans="1:14" ht="23.25" customHeight="1">
      <c r="A63" s="125"/>
      <c r="B63" s="131"/>
      <c r="C63" s="87" t="s">
        <v>71</v>
      </c>
      <c r="D63" s="22">
        <f t="shared" si="3"/>
        <v>253677.5</v>
      </c>
      <c r="E63" s="22">
        <f>E23+E27+E31+E35+E39+E43+E47+E51+E55+E59</f>
        <v>0</v>
      </c>
      <c r="F63" s="22">
        <f t="shared" si="6"/>
        <v>7111.9</v>
      </c>
      <c r="G63" s="22">
        <f t="shared" si="6"/>
        <v>238665.60000000001</v>
      </c>
      <c r="H63" s="22">
        <f t="shared" si="6"/>
        <v>7900</v>
      </c>
      <c r="I63" s="131"/>
      <c r="J63" s="131"/>
      <c r="K63" s="131"/>
      <c r="L63" s="131"/>
      <c r="M63" s="131"/>
    </row>
    <row r="64" spans="1:14" s="37" customFormat="1" ht="31.5" customHeight="1">
      <c r="A64" s="126"/>
      <c r="B64" s="134"/>
      <c r="C64" s="87" t="s">
        <v>189</v>
      </c>
      <c r="D64" s="22">
        <f t="shared" si="3"/>
        <v>249986.80000000002</v>
      </c>
      <c r="E64" s="22">
        <v>0</v>
      </c>
      <c r="F64" s="22">
        <f t="shared" si="6"/>
        <v>3975</v>
      </c>
      <c r="G64" s="22">
        <f t="shared" si="6"/>
        <v>238111.80000000002</v>
      </c>
      <c r="H64" s="22">
        <f t="shared" si="6"/>
        <v>7900</v>
      </c>
      <c r="I64" s="134"/>
      <c r="J64" s="134"/>
      <c r="K64" s="134"/>
      <c r="L64" s="134"/>
      <c r="M64" s="134"/>
      <c r="N64" s="13"/>
    </row>
    <row r="65" spans="1:14" ht="23.25" customHeight="1">
      <c r="A65" s="146" t="s">
        <v>132</v>
      </c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</row>
    <row r="66" spans="1:14" ht="23.25" customHeight="1">
      <c r="A66" s="145" t="s">
        <v>41</v>
      </c>
      <c r="B66" s="120" t="s">
        <v>131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</row>
    <row r="67" spans="1:14" ht="33.75" customHeight="1">
      <c r="A67" s="145"/>
      <c r="B67" s="147" t="s">
        <v>87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9"/>
    </row>
    <row r="68" spans="1:14" ht="55.5" customHeight="1">
      <c r="A68" s="124" t="s">
        <v>42</v>
      </c>
      <c r="B68" s="130" t="s">
        <v>89</v>
      </c>
      <c r="C68" s="87" t="s">
        <v>25</v>
      </c>
      <c r="D68" s="22">
        <f t="shared" ref="D68:D75" si="7">SUM(E68:H68)</f>
        <v>5514.7</v>
      </c>
      <c r="E68" s="22">
        <v>0</v>
      </c>
      <c r="F68" s="22">
        <v>0</v>
      </c>
      <c r="G68" s="22">
        <v>5514.7</v>
      </c>
      <c r="H68" s="22">
        <v>0</v>
      </c>
      <c r="I68" s="130" t="s">
        <v>134</v>
      </c>
      <c r="J68" s="87" t="s">
        <v>101</v>
      </c>
      <c r="K68" s="87" t="s">
        <v>108</v>
      </c>
      <c r="L68" s="130" t="s">
        <v>86</v>
      </c>
      <c r="M68" s="130" t="s">
        <v>144</v>
      </c>
    </row>
    <row r="69" spans="1:14" ht="55.5" customHeight="1">
      <c r="A69" s="125"/>
      <c r="B69" s="131"/>
      <c r="C69" s="87" t="s">
        <v>26</v>
      </c>
      <c r="D69" s="22">
        <f t="shared" si="7"/>
        <v>6383.2</v>
      </c>
      <c r="E69" s="22">
        <v>0</v>
      </c>
      <c r="F69" s="22">
        <v>0</v>
      </c>
      <c r="G69" s="22">
        <v>6383.2</v>
      </c>
      <c r="H69" s="22">
        <v>0</v>
      </c>
      <c r="I69" s="131"/>
      <c r="J69" s="87" t="s">
        <v>101</v>
      </c>
      <c r="K69" s="87" t="s">
        <v>101</v>
      </c>
      <c r="L69" s="131"/>
      <c r="M69" s="131"/>
    </row>
    <row r="70" spans="1:14" ht="55.5" customHeight="1">
      <c r="A70" s="125"/>
      <c r="B70" s="131"/>
      <c r="C70" s="87" t="s">
        <v>71</v>
      </c>
      <c r="D70" s="22">
        <f t="shared" si="7"/>
        <v>6563.7</v>
      </c>
      <c r="E70" s="22">
        <v>0</v>
      </c>
      <c r="F70" s="22">
        <v>0</v>
      </c>
      <c r="G70" s="22">
        <v>6563.7</v>
      </c>
      <c r="H70" s="22">
        <v>0</v>
      </c>
      <c r="I70" s="131"/>
      <c r="J70" s="87" t="s">
        <v>101</v>
      </c>
      <c r="K70" s="87" t="s">
        <v>101</v>
      </c>
      <c r="L70" s="131"/>
      <c r="M70" s="131"/>
    </row>
    <row r="71" spans="1:14" s="37" customFormat="1" ht="55.5" customHeight="1">
      <c r="A71" s="126"/>
      <c r="B71" s="134"/>
      <c r="C71" s="87" t="s">
        <v>189</v>
      </c>
      <c r="D71" s="22">
        <f t="shared" si="7"/>
        <v>6563.7</v>
      </c>
      <c r="E71" s="22">
        <v>0</v>
      </c>
      <c r="F71" s="22">
        <v>0</v>
      </c>
      <c r="G71" s="22">
        <v>6563.7</v>
      </c>
      <c r="H71" s="22">
        <v>0</v>
      </c>
      <c r="I71" s="134"/>
      <c r="J71" s="88"/>
      <c r="K71" s="88"/>
      <c r="L71" s="134"/>
      <c r="M71" s="134"/>
      <c r="N71" s="13"/>
    </row>
    <row r="72" spans="1:14" ht="23.25" customHeight="1">
      <c r="A72" s="124"/>
      <c r="B72" s="130" t="s">
        <v>102</v>
      </c>
      <c r="C72" s="87" t="s">
        <v>25</v>
      </c>
      <c r="D72" s="22">
        <f t="shared" si="7"/>
        <v>5514.7</v>
      </c>
      <c r="E72" s="22">
        <f>E68</f>
        <v>0</v>
      </c>
      <c r="F72" s="22">
        <f t="shared" ref="F72:H72" si="8">F68</f>
        <v>0</v>
      </c>
      <c r="G72" s="22">
        <f t="shared" si="8"/>
        <v>5514.7</v>
      </c>
      <c r="H72" s="22">
        <f t="shared" si="8"/>
        <v>0</v>
      </c>
      <c r="I72" s="130" t="s">
        <v>129</v>
      </c>
      <c r="J72" s="130" t="s">
        <v>129</v>
      </c>
      <c r="K72" s="130" t="s">
        <v>129</v>
      </c>
      <c r="L72" s="130" t="s">
        <v>129</v>
      </c>
      <c r="M72" s="130" t="s">
        <v>129</v>
      </c>
    </row>
    <row r="73" spans="1:14" ht="23.25" customHeight="1">
      <c r="A73" s="125"/>
      <c r="B73" s="131"/>
      <c r="C73" s="87" t="s">
        <v>26</v>
      </c>
      <c r="D73" s="22">
        <f t="shared" si="7"/>
        <v>6383.2</v>
      </c>
      <c r="E73" s="22">
        <f>E69</f>
        <v>0</v>
      </c>
      <c r="F73" s="22">
        <f t="shared" ref="F73:H74" si="9">F69</f>
        <v>0</v>
      </c>
      <c r="G73" s="22">
        <f t="shared" si="9"/>
        <v>6383.2</v>
      </c>
      <c r="H73" s="22">
        <f t="shared" si="9"/>
        <v>0</v>
      </c>
      <c r="I73" s="131"/>
      <c r="J73" s="131"/>
      <c r="K73" s="131"/>
      <c r="L73" s="131"/>
      <c r="M73" s="131"/>
    </row>
    <row r="74" spans="1:14" ht="23.25" customHeight="1">
      <c r="A74" s="125"/>
      <c r="B74" s="131"/>
      <c r="C74" s="87" t="s">
        <v>71</v>
      </c>
      <c r="D74" s="22">
        <f t="shared" si="7"/>
        <v>6563.7</v>
      </c>
      <c r="E74" s="22">
        <f>E70</f>
        <v>0</v>
      </c>
      <c r="F74" s="22">
        <f t="shared" si="9"/>
        <v>0</v>
      </c>
      <c r="G74" s="22">
        <f t="shared" ref="G74" si="10">G70</f>
        <v>6563.7</v>
      </c>
      <c r="H74" s="22">
        <f t="shared" si="9"/>
        <v>0</v>
      </c>
      <c r="I74" s="131"/>
      <c r="J74" s="131"/>
      <c r="K74" s="131"/>
      <c r="L74" s="131"/>
      <c r="M74" s="131"/>
    </row>
    <row r="75" spans="1:14" s="37" customFormat="1" ht="23.25" customHeight="1">
      <c r="A75" s="126"/>
      <c r="B75" s="134"/>
      <c r="C75" s="87" t="s">
        <v>189</v>
      </c>
      <c r="D75" s="22">
        <f t="shared" si="7"/>
        <v>6563.7</v>
      </c>
      <c r="E75" s="22">
        <v>0</v>
      </c>
      <c r="F75" s="22">
        <v>0</v>
      </c>
      <c r="G75" s="22">
        <f t="shared" ref="G75" si="11">G71</f>
        <v>6563.7</v>
      </c>
      <c r="H75" s="22">
        <v>0</v>
      </c>
      <c r="I75" s="134"/>
      <c r="J75" s="134"/>
      <c r="K75" s="134"/>
      <c r="L75" s="134"/>
      <c r="M75" s="134"/>
      <c r="N75" s="13"/>
    </row>
    <row r="76" spans="1:14" ht="16.5" customHeight="1">
      <c r="A76" s="146" t="s">
        <v>130</v>
      </c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</row>
    <row r="77" spans="1:14" ht="38.25" customHeight="1">
      <c r="A77" s="145" t="s">
        <v>96</v>
      </c>
      <c r="B77" s="120" t="s">
        <v>133</v>
      </c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</row>
    <row r="78" spans="1:14" ht="32.25" customHeight="1">
      <c r="A78" s="145"/>
      <c r="B78" s="120" t="s">
        <v>87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</row>
    <row r="79" spans="1:14" ht="55.5" customHeight="1">
      <c r="A79" s="124" t="s">
        <v>98</v>
      </c>
      <c r="B79" s="130" t="s">
        <v>97</v>
      </c>
      <c r="C79" s="87" t="s">
        <v>25</v>
      </c>
      <c r="D79" s="22">
        <f t="shared" ref="D79:D86" si="12">SUM(E79:H79)</f>
        <v>4580</v>
      </c>
      <c r="E79" s="22">
        <v>0</v>
      </c>
      <c r="F79" s="22">
        <v>0</v>
      </c>
      <c r="G79" s="22">
        <v>4580</v>
      </c>
      <c r="H79" s="22">
        <v>0</v>
      </c>
      <c r="I79" s="130" t="s">
        <v>176</v>
      </c>
      <c r="J79" s="87" t="s">
        <v>106</v>
      </c>
      <c r="K79" s="87">
        <v>100</v>
      </c>
      <c r="L79" s="130" t="s">
        <v>86</v>
      </c>
      <c r="M79" s="130" t="s">
        <v>144</v>
      </c>
    </row>
    <row r="80" spans="1:14" ht="55.5" customHeight="1">
      <c r="A80" s="125"/>
      <c r="B80" s="131"/>
      <c r="C80" s="87" t="s">
        <v>26</v>
      </c>
      <c r="D80" s="22">
        <f t="shared" si="12"/>
        <v>1500</v>
      </c>
      <c r="E80" s="22">
        <v>0</v>
      </c>
      <c r="F80" s="22">
        <v>0</v>
      </c>
      <c r="G80" s="22">
        <v>1500</v>
      </c>
      <c r="H80" s="22">
        <v>0</v>
      </c>
      <c r="I80" s="131"/>
      <c r="J80" s="87" t="s">
        <v>106</v>
      </c>
      <c r="K80" s="87">
        <v>100</v>
      </c>
      <c r="L80" s="131"/>
      <c r="M80" s="131"/>
    </row>
    <row r="81" spans="1:14" ht="55.5" customHeight="1">
      <c r="A81" s="125"/>
      <c r="B81" s="131"/>
      <c r="C81" s="87" t="s">
        <v>71</v>
      </c>
      <c r="D81" s="22">
        <f t="shared" si="12"/>
        <v>500</v>
      </c>
      <c r="E81" s="22">
        <v>0</v>
      </c>
      <c r="F81" s="22">
        <v>0</v>
      </c>
      <c r="G81" s="22">
        <v>500</v>
      </c>
      <c r="H81" s="22">
        <v>0</v>
      </c>
      <c r="I81" s="131"/>
      <c r="J81" s="87" t="s">
        <v>106</v>
      </c>
      <c r="K81" s="87">
        <v>100</v>
      </c>
      <c r="L81" s="131"/>
      <c r="M81" s="131"/>
    </row>
    <row r="82" spans="1:14" s="37" customFormat="1" ht="55.5" customHeight="1">
      <c r="A82" s="126"/>
      <c r="B82" s="134"/>
      <c r="C82" s="87" t="s">
        <v>189</v>
      </c>
      <c r="D82" s="22">
        <v>500</v>
      </c>
      <c r="E82" s="22">
        <v>0</v>
      </c>
      <c r="F82" s="22">
        <v>0</v>
      </c>
      <c r="G82" s="22">
        <v>500</v>
      </c>
      <c r="H82" s="22">
        <v>0</v>
      </c>
      <c r="I82" s="134"/>
      <c r="J82" s="88" t="s">
        <v>106</v>
      </c>
      <c r="K82" s="88">
        <v>100</v>
      </c>
      <c r="L82" s="134"/>
      <c r="M82" s="134"/>
      <c r="N82" s="13"/>
    </row>
    <row r="83" spans="1:14" ht="23.25" customHeight="1">
      <c r="A83" s="124"/>
      <c r="B83" s="130" t="s">
        <v>102</v>
      </c>
      <c r="C83" s="87" t="s">
        <v>25</v>
      </c>
      <c r="D83" s="22">
        <f t="shared" si="12"/>
        <v>4580</v>
      </c>
      <c r="E83" s="22">
        <f>E79</f>
        <v>0</v>
      </c>
      <c r="F83" s="22">
        <f t="shared" ref="F83:H83" si="13">F79</f>
        <v>0</v>
      </c>
      <c r="G83" s="22">
        <f t="shared" si="13"/>
        <v>4580</v>
      </c>
      <c r="H83" s="22">
        <f t="shared" si="13"/>
        <v>0</v>
      </c>
      <c r="I83" s="130" t="s">
        <v>129</v>
      </c>
      <c r="J83" s="130" t="s">
        <v>129</v>
      </c>
      <c r="K83" s="130" t="s">
        <v>129</v>
      </c>
      <c r="L83" s="130" t="s">
        <v>129</v>
      </c>
      <c r="M83" s="130" t="s">
        <v>129</v>
      </c>
    </row>
    <row r="84" spans="1:14" ht="23.25" customHeight="1">
      <c r="A84" s="125"/>
      <c r="B84" s="131"/>
      <c r="C84" s="87" t="s">
        <v>26</v>
      </c>
      <c r="D84" s="22">
        <f t="shared" si="12"/>
        <v>1500</v>
      </c>
      <c r="E84" s="22">
        <f>E80</f>
        <v>0</v>
      </c>
      <c r="F84" s="22">
        <f t="shared" ref="F84:H86" si="14">F80</f>
        <v>0</v>
      </c>
      <c r="G84" s="22">
        <f t="shared" si="14"/>
        <v>1500</v>
      </c>
      <c r="H84" s="22">
        <f t="shared" si="14"/>
        <v>0</v>
      </c>
      <c r="I84" s="131"/>
      <c r="J84" s="131"/>
      <c r="K84" s="131"/>
      <c r="L84" s="131"/>
      <c r="M84" s="131"/>
    </row>
    <row r="85" spans="1:14" ht="23.25" customHeight="1">
      <c r="A85" s="125"/>
      <c r="B85" s="131"/>
      <c r="C85" s="87" t="s">
        <v>71</v>
      </c>
      <c r="D85" s="22">
        <f t="shared" si="12"/>
        <v>500</v>
      </c>
      <c r="E85" s="22">
        <f>E81</f>
        <v>0</v>
      </c>
      <c r="F85" s="22">
        <f t="shared" si="14"/>
        <v>0</v>
      </c>
      <c r="G85" s="22">
        <f t="shared" si="14"/>
        <v>500</v>
      </c>
      <c r="H85" s="22">
        <f t="shared" si="14"/>
        <v>0</v>
      </c>
      <c r="I85" s="131"/>
      <c r="J85" s="131"/>
      <c r="K85" s="131"/>
      <c r="L85" s="131"/>
      <c r="M85" s="131"/>
    </row>
    <row r="86" spans="1:14" s="37" customFormat="1" ht="23.25" customHeight="1">
      <c r="A86" s="126"/>
      <c r="B86" s="134"/>
      <c r="C86" s="87" t="s">
        <v>189</v>
      </c>
      <c r="D86" s="22">
        <f t="shared" si="12"/>
        <v>500</v>
      </c>
      <c r="E86" s="22">
        <v>0</v>
      </c>
      <c r="F86" s="22">
        <v>0</v>
      </c>
      <c r="G86" s="22">
        <f t="shared" si="14"/>
        <v>500</v>
      </c>
      <c r="H86" s="22">
        <v>0</v>
      </c>
      <c r="I86" s="134"/>
      <c r="J86" s="134"/>
      <c r="K86" s="134"/>
      <c r="L86" s="134"/>
      <c r="M86" s="134"/>
      <c r="N86" s="13"/>
    </row>
    <row r="87" spans="1:14" ht="23.25" customHeight="1">
      <c r="A87" s="146" t="s">
        <v>130</v>
      </c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</row>
    <row r="88" spans="1:14" ht="33.75" customHeight="1">
      <c r="A88" s="145" t="s">
        <v>99</v>
      </c>
      <c r="B88" s="147" t="s">
        <v>155</v>
      </c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9"/>
    </row>
    <row r="89" spans="1:14" ht="32.25" customHeight="1">
      <c r="A89" s="145"/>
      <c r="B89" s="147" t="s">
        <v>83</v>
      </c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9"/>
    </row>
    <row r="90" spans="1:14" ht="31.5">
      <c r="A90" s="124" t="s">
        <v>100</v>
      </c>
      <c r="B90" s="130" t="s">
        <v>107</v>
      </c>
      <c r="C90" s="87" t="s">
        <v>25</v>
      </c>
      <c r="D90" s="22">
        <f>SUM(E90:H90)</f>
        <v>0</v>
      </c>
      <c r="E90" s="22">
        <v>0</v>
      </c>
      <c r="F90" s="22">
        <v>0</v>
      </c>
      <c r="G90" s="22">
        <v>0</v>
      </c>
      <c r="H90" s="22">
        <v>0</v>
      </c>
      <c r="I90" s="130" t="s">
        <v>177</v>
      </c>
      <c r="J90" s="87" t="s">
        <v>105</v>
      </c>
      <c r="K90" s="87" t="s">
        <v>101</v>
      </c>
      <c r="L90" s="130" t="s">
        <v>73</v>
      </c>
      <c r="M90" s="130" t="s">
        <v>145</v>
      </c>
    </row>
    <row r="91" spans="1:14" ht="31.5">
      <c r="A91" s="125"/>
      <c r="B91" s="131"/>
      <c r="C91" s="87" t="s">
        <v>26</v>
      </c>
      <c r="D91" s="22">
        <f t="shared" ref="D91:D101" si="15">SUM(E91:H91)</f>
        <v>0</v>
      </c>
      <c r="E91" s="22">
        <v>0</v>
      </c>
      <c r="F91" s="22">
        <v>0</v>
      </c>
      <c r="G91" s="22">
        <v>0</v>
      </c>
      <c r="H91" s="22">
        <v>0</v>
      </c>
      <c r="I91" s="131"/>
      <c r="J91" s="87" t="s">
        <v>105</v>
      </c>
      <c r="K91" s="87" t="s">
        <v>101</v>
      </c>
      <c r="L91" s="131"/>
      <c r="M91" s="131"/>
    </row>
    <row r="92" spans="1:14" ht="31.5">
      <c r="A92" s="125"/>
      <c r="B92" s="131"/>
      <c r="C92" s="87" t="s">
        <v>71</v>
      </c>
      <c r="D92" s="22">
        <f t="shared" si="15"/>
        <v>0</v>
      </c>
      <c r="E92" s="22">
        <v>0</v>
      </c>
      <c r="F92" s="22">
        <v>0</v>
      </c>
      <c r="G92" s="22">
        <v>0</v>
      </c>
      <c r="H92" s="22">
        <v>0</v>
      </c>
      <c r="I92" s="131"/>
      <c r="J92" s="87" t="s">
        <v>105</v>
      </c>
      <c r="K92" s="87" t="s">
        <v>101</v>
      </c>
      <c r="L92" s="131"/>
      <c r="M92" s="131"/>
    </row>
    <row r="93" spans="1:14" s="37" customFormat="1" ht="31.5">
      <c r="A93" s="126"/>
      <c r="B93" s="134"/>
      <c r="C93" s="87" t="s">
        <v>189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134"/>
      <c r="J93" s="87" t="s">
        <v>105</v>
      </c>
      <c r="K93" s="87"/>
      <c r="L93" s="134"/>
      <c r="M93" s="134"/>
      <c r="N93" s="13"/>
    </row>
    <row r="94" spans="1:14" ht="23.25" customHeight="1">
      <c r="A94" s="130"/>
      <c r="B94" s="130" t="s">
        <v>102</v>
      </c>
      <c r="C94" s="87" t="s">
        <v>7</v>
      </c>
      <c r="D94" s="22">
        <f t="shared" si="15"/>
        <v>0</v>
      </c>
      <c r="E94" s="22">
        <f>E90</f>
        <v>0</v>
      </c>
      <c r="F94" s="22">
        <f t="shared" ref="F94:H94" si="16">F90</f>
        <v>0</v>
      </c>
      <c r="G94" s="22">
        <f t="shared" si="16"/>
        <v>0</v>
      </c>
      <c r="H94" s="22">
        <f t="shared" si="16"/>
        <v>0</v>
      </c>
      <c r="I94" s="130" t="s">
        <v>21</v>
      </c>
      <c r="J94" s="130" t="s">
        <v>21</v>
      </c>
      <c r="K94" s="130" t="s">
        <v>21</v>
      </c>
      <c r="L94" s="130" t="s">
        <v>21</v>
      </c>
      <c r="M94" s="130" t="s">
        <v>21</v>
      </c>
    </row>
    <row r="95" spans="1:14" ht="23.25" customHeight="1">
      <c r="A95" s="131"/>
      <c r="B95" s="131"/>
      <c r="C95" s="87" t="s">
        <v>8</v>
      </c>
      <c r="D95" s="22">
        <f t="shared" si="15"/>
        <v>0</v>
      </c>
      <c r="E95" s="22">
        <f>E91</f>
        <v>0</v>
      </c>
      <c r="F95" s="22">
        <f t="shared" ref="F95:H96" si="17">F91</f>
        <v>0</v>
      </c>
      <c r="G95" s="22">
        <f t="shared" si="17"/>
        <v>0</v>
      </c>
      <c r="H95" s="22">
        <f t="shared" si="17"/>
        <v>0</v>
      </c>
      <c r="I95" s="131"/>
      <c r="J95" s="131"/>
      <c r="K95" s="131"/>
      <c r="L95" s="131"/>
      <c r="M95" s="131"/>
    </row>
    <row r="96" spans="1:14" ht="23.25" customHeight="1">
      <c r="A96" s="131"/>
      <c r="B96" s="131"/>
      <c r="C96" s="87" t="s">
        <v>20</v>
      </c>
      <c r="D96" s="22">
        <f t="shared" si="15"/>
        <v>0</v>
      </c>
      <c r="E96" s="22">
        <f>E92</f>
        <v>0</v>
      </c>
      <c r="F96" s="22">
        <f t="shared" si="17"/>
        <v>0</v>
      </c>
      <c r="G96" s="22">
        <f t="shared" si="17"/>
        <v>0</v>
      </c>
      <c r="H96" s="22">
        <f t="shared" si="17"/>
        <v>0</v>
      </c>
      <c r="I96" s="131"/>
      <c r="J96" s="131"/>
      <c r="K96" s="131"/>
      <c r="L96" s="131"/>
      <c r="M96" s="131"/>
    </row>
    <row r="97" spans="1:16" s="37" customFormat="1" ht="23.25" customHeight="1">
      <c r="A97" s="134"/>
      <c r="B97" s="134"/>
      <c r="C97" s="87" t="s">
        <v>188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134"/>
      <c r="J97" s="134"/>
      <c r="K97" s="134"/>
      <c r="L97" s="134"/>
      <c r="M97" s="134"/>
      <c r="N97" s="13"/>
    </row>
    <row r="98" spans="1:16" ht="23.25" customHeight="1">
      <c r="A98" s="120"/>
      <c r="B98" s="120" t="s">
        <v>61</v>
      </c>
      <c r="C98" s="87" t="s">
        <v>7</v>
      </c>
      <c r="D98" s="22">
        <f t="shared" si="15"/>
        <v>296928.59999999998</v>
      </c>
      <c r="E98" s="22">
        <f>E14+E61+E72+E83+E94</f>
        <v>0</v>
      </c>
      <c r="F98" s="22">
        <f>F14+F61+F72+F83+F94</f>
        <v>3494.1000000000004</v>
      </c>
      <c r="G98" s="22">
        <f>G14+G61+G72+G83+G94</f>
        <v>285534.5</v>
      </c>
      <c r="H98" s="22">
        <f>H14+H61+H72+H83+H94</f>
        <v>7900</v>
      </c>
      <c r="I98" s="120" t="s">
        <v>21</v>
      </c>
      <c r="J98" s="120" t="s">
        <v>21</v>
      </c>
      <c r="K98" s="120" t="s">
        <v>21</v>
      </c>
      <c r="L98" s="120" t="s">
        <v>21</v>
      </c>
      <c r="M98" s="120" t="s">
        <v>21</v>
      </c>
    </row>
    <row r="99" spans="1:16" ht="23.25" customHeight="1">
      <c r="A99" s="120"/>
      <c r="B99" s="120"/>
      <c r="C99" s="87" t="s">
        <v>8</v>
      </c>
      <c r="D99" s="22">
        <f t="shared" si="15"/>
        <v>267936.70000000007</v>
      </c>
      <c r="E99" s="22">
        <f t="shared" ref="E99:E101" si="18">E15+E62+E73+E84+E95</f>
        <v>0</v>
      </c>
      <c r="F99" s="22">
        <f t="shared" ref="F99:F101" si="19">F15+F62+F73+F84+F95</f>
        <v>3972.7000000000003</v>
      </c>
      <c r="G99" s="22">
        <f t="shared" ref="G99:H101" si="20">G15+G62+G73+G84+G95</f>
        <v>256064.00000000003</v>
      </c>
      <c r="H99" s="22">
        <f t="shared" si="20"/>
        <v>7900</v>
      </c>
      <c r="I99" s="120"/>
      <c r="J99" s="120"/>
      <c r="K99" s="120"/>
      <c r="L99" s="120"/>
      <c r="M99" s="120"/>
    </row>
    <row r="100" spans="1:16" ht="23.25" customHeight="1">
      <c r="A100" s="120"/>
      <c r="B100" s="120"/>
      <c r="C100" s="87" t="s">
        <v>20</v>
      </c>
      <c r="D100" s="22">
        <f t="shared" si="15"/>
        <v>265251.90000000002</v>
      </c>
      <c r="E100" s="22">
        <f t="shared" si="18"/>
        <v>0</v>
      </c>
      <c r="F100" s="22">
        <f t="shared" si="19"/>
        <v>7111.9</v>
      </c>
      <c r="G100" s="22">
        <f t="shared" si="20"/>
        <v>250240.00000000003</v>
      </c>
      <c r="H100" s="22">
        <f t="shared" si="20"/>
        <v>7900</v>
      </c>
      <c r="I100" s="120"/>
      <c r="J100" s="120"/>
      <c r="K100" s="120"/>
      <c r="L100" s="120"/>
      <c r="M100" s="120"/>
    </row>
    <row r="101" spans="1:16" s="37" customFormat="1" ht="23.25" customHeight="1">
      <c r="A101" s="120"/>
      <c r="B101" s="120"/>
      <c r="C101" s="87" t="s">
        <v>188</v>
      </c>
      <c r="D101" s="22">
        <f t="shared" si="15"/>
        <v>261561.20000000004</v>
      </c>
      <c r="E101" s="22">
        <f t="shared" si="18"/>
        <v>0</v>
      </c>
      <c r="F101" s="22">
        <f t="shared" si="19"/>
        <v>3975</v>
      </c>
      <c r="G101" s="22">
        <f t="shared" si="20"/>
        <v>249686.20000000004</v>
      </c>
      <c r="H101" s="22">
        <f t="shared" si="20"/>
        <v>7900</v>
      </c>
      <c r="I101" s="120"/>
      <c r="J101" s="120"/>
      <c r="K101" s="120"/>
      <c r="L101" s="120"/>
      <c r="M101" s="120"/>
      <c r="N101" s="13"/>
    </row>
    <row r="102" spans="1:16" ht="15.75">
      <c r="A102" s="144"/>
      <c r="B102" s="144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43"/>
      <c r="O102" s="23"/>
      <c r="P102" s="23"/>
    </row>
    <row r="103" spans="1:16" s="37" customFormat="1" ht="15.75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43"/>
      <c r="O103" s="23"/>
      <c r="P103" s="23"/>
    </row>
    <row r="104" spans="1:16" ht="43.5" customHeight="1">
      <c r="A104" s="152" t="s">
        <v>209</v>
      </c>
      <c r="B104" s="152"/>
      <c r="C104" s="152"/>
      <c r="D104" s="152"/>
      <c r="E104" s="152"/>
      <c r="F104" s="152"/>
      <c r="G104" s="152"/>
      <c r="H104" s="152"/>
      <c r="I104" s="59"/>
      <c r="J104" s="57"/>
      <c r="K104" s="106" t="s">
        <v>210</v>
      </c>
      <c r="L104" s="59"/>
      <c r="M104" s="58"/>
      <c r="N104" s="43"/>
      <c r="O104" s="23"/>
      <c r="P104" s="23"/>
    </row>
    <row r="105" spans="1:16" ht="15.75">
      <c r="A105" s="144"/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43"/>
      <c r="O105" s="23"/>
      <c r="P105" s="23"/>
    </row>
    <row r="106" spans="1:16" ht="15.75">
      <c r="A106" s="151"/>
      <c r="B106" s="151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43"/>
      <c r="O106" s="23"/>
      <c r="P106" s="23"/>
    </row>
    <row r="108" spans="1:16" ht="15.75" hidden="1">
      <c r="C108" s="50" t="s">
        <v>7</v>
      </c>
      <c r="D108" s="53">
        <f t="shared" ref="D108:H110" si="21">D98-D53</f>
        <v>287928.59999999998</v>
      </c>
      <c r="E108" s="53">
        <f t="shared" si="21"/>
        <v>0</v>
      </c>
      <c r="F108" s="53">
        <f t="shared" si="21"/>
        <v>3494.1000000000004</v>
      </c>
      <c r="G108" s="53">
        <f t="shared" si="21"/>
        <v>276534.5</v>
      </c>
      <c r="H108" s="53">
        <f t="shared" si="21"/>
        <v>7900</v>
      </c>
    </row>
    <row r="109" spans="1:16" ht="15.75" hidden="1">
      <c r="C109" s="50" t="s">
        <v>8</v>
      </c>
      <c r="D109" s="53">
        <f t="shared" si="21"/>
        <v>267936.70000000007</v>
      </c>
      <c r="E109" s="53">
        <f t="shared" si="21"/>
        <v>0</v>
      </c>
      <c r="F109" s="53">
        <f t="shared" si="21"/>
        <v>3972.7000000000003</v>
      </c>
      <c r="G109" s="53">
        <f t="shared" si="21"/>
        <v>256064.00000000003</v>
      </c>
      <c r="H109" s="53">
        <f t="shared" si="21"/>
        <v>7900</v>
      </c>
    </row>
    <row r="110" spans="1:16" ht="15.75" hidden="1">
      <c r="C110" s="50" t="s">
        <v>20</v>
      </c>
      <c r="D110" s="53">
        <f t="shared" si="21"/>
        <v>265251.90000000002</v>
      </c>
      <c r="E110" s="53">
        <f t="shared" si="21"/>
        <v>0</v>
      </c>
      <c r="F110" s="53">
        <f t="shared" si="21"/>
        <v>7111.9</v>
      </c>
      <c r="G110" s="53">
        <f t="shared" si="21"/>
        <v>250240.00000000003</v>
      </c>
      <c r="H110" s="53">
        <f t="shared" si="21"/>
        <v>7900</v>
      </c>
    </row>
    <row r="112" spans="1:16" ht="15.75">
      <c r="C112" s="65" t="s">
        <v>7</v>
      </c>
      <c r="D112" s="22">
        <f t="shared" ref="D112:D115" si="22">SUM(E112:H112)</f>
        <v>287928.59999999998</v>
      </c>
      <c r="E112" s="22">
        <f>E98-E53</f>
        <v>0</v>
      </c>
      <c r="F112" s="22">
        <f t="shared" ref="F112:H112" si="23">F98-F53</f>
        <v>3494.1000000000004</v>
      </c>
      <c r="G112" s="22">
        <f t="shared" si="23"/>
        <v>276534.5</v>
      </c>
      <c r="H112" s="22">
        <f t="shared" si="23"/>
        <v>7900</v>
      </c>
      <c r="I112" s="53">
        <f>SUM(E112:G112)</f>
        <v>280028.59999999998</v>
      </c>
    </row>
    <row r="113" spans="3:11" ht="15.75">
      <c r="C113" s="65" t="s">
        <v>8</v>
      </c>
      <c r="D113" s="22">
        <f t="shared" si="22"/>
        <v>267936.70000000007</v>
      </c>
      <c r="E113" s="22">
        <f t="shared" ref="E113:H113" si="24">E99-E54</f>
        <v>0</v>
      </c>
      <c r="F113" s="22">
        <f t="shared" si="24"/>
        <v>3972.7000000000003</v>
      </c>
      <c r="G113" s="22">
        <f t="shared" si="24"/>
        <v>256064.00000000003</v>
      </c>
      <c r="H113" s="22">
        <f t="shared" si="24"/>
        <v>7900</v>
      </c>
      <c r="I113" s="53">
        <f t="shared" ref="I113:I115" si="25">SUM(E113:G113)</f>
        <v>260036.70000000004</v>
      </c>
      <c r="J113" s="10">
        <f>262662.3-8791.2</f>
        <v>253871.09999999998</v>
      </c>
      <c r="K113" s="53">
        <f>I113-J113</f>
        <v>6165.600000000064</v>
      </c>
    </row>
    <row r="114" spans="3:11" ht="15.75">
      <c r="C114" s="65" t="s">
        <v>20</v>
      </c>
      <c r="D114" s="22">
        <f t="shared" si="22"/>
        <v>265251.90000000002</v>
      </c>
      <c r="E114" s="22">
        <f t="shared" ref="E114:H114" si="26">E100-E55</f>
        <v>0</v>
      </c>
      <c r="F114" s="22">
        <f t="shared" si="26"/>
        <v>7111.9</v>
      </c>
      <c r="G114" s="22">
        <f t="shared" si="26"/>
        <v>250240.00000000003</v>
      </c>
      <c r="H114" s="22">
        <f t="shared" si="26"/>
        <v>7900</v>
      </c>
      <c r="I114" s="53">
        <f t="shared" si="25"/>
        <v>257351.90000000002</v>
      </c>
      <c r="J114" s="10">
        <f>260574.3-3804</f>
        <v>256770.3</v>
      </c>
      <c r="K114" s="53">
        <f t="shared" ref="K114:K115" si="27">I114-J114</f>
        <v>581.60000000003492</v>
      </c>
    </row>
    <row r="115" spans="3:11" ht="15.75">
      <c r="C115" s="65" t="s">
        <v>20</v>
      </c>
      <c r="D115" s="22">
        <f t="shared" si="22"/>
        <v>261561.20000000004</v>
      </c>
      <c r="E115" s="22">
        <f t="shared" ref="E115:H115" si="28">E101-E56</f>
        <v>0</v>
      </c>
      <c r="F115" s="22">
        <f t="shared" si="28"/>
        <v>3975</v>
      </c>
      <c r="G115" s="22">
        <f t="shared" si="28"/>
        <v>249686.20000000004</v>
      </c>
      <c r="H115" s="22">
        <f t="shared" si="28"/>
        <v>7900</v>
      </c>
      <c r="I115" s="53">
        <f t="shared" si="25"/>
        <v>253661.20000000004</v>
      </c>
      <c r="J115" s="10">
        <v>253079.6</v>
      </c>
      <c r="K115" s="53">
        <f t="shared" si="27"/>
        <v>581.60000000003492</v>
      </c>
    </row>
  </sheetData>
  <mergeCells count="148">
    <mergeCell ref="A87:M87"/>
    <mergeCell ref="A79:A82"/>
    <mergeCell ref="B79:B82"/>
    <mergeCell ref="I79:I82"/>
    <mergeCell ref="L79:L82"/>
    <mergeCell ref="M79:M82"/>
    <mergeCell ref="A76:M76"/>
    <mergeCell ref="A77:A78"/>
    <mergeCell ref="B77:M77"/>
    <mergeCell ref="B67:M67"/>
    <mergeCell ref="A72:A75"/>
    <mergeCell ref="B72:B75"/>
    <mergeCell ref="I72:I75"/>
    <mergeCell ref="J72:J75"/>
    <mergeCell ref="K72:K75"/>
    <mergeCell ref="L72:L75"/>
    <mergeCell ref="M72:M75"/>
    <mergeCell ref="A94:A97"/>
    <mergeCell ref="B94:B97"/>
    <mergeCell ref="I94:I97"/>
    <mergeCell ref="J94:J97"/>
    <mergeCell ref="K94:K97"/>
    <mergeCell ref="L94:L97"/>
    <mergeCell ref="M94:M97"/>
    <mergeCell ref="A83:A86"/>
    <mergeCell ref="B83:B86"/>
    <mergeCell ref="I83:I86"/>
    <mergeCell ref="J83:J86"/>
    <mergeCell ref="K83:K86"/>
    <mergeCell ref="L83:L86"/>
    <mergeCell ref="M83:M86"/>
    <mergeCell ref="A90:A93"/>
    <mergeCell ref="B90:B93"/>
    <mergeCell ref="A49:A52"/>
    <mergeCell ref="B49:B52"/>
    <mergeCell ref="I49:I52"/>
    <mergeCell ref="L49:L52"/>
    <mergeCell ref="M49:M52"/>
    <mergeCell ref="A57:A60"/>
    <mergeCell ref="B57:B60"/>
    <mergeCell ref="I57:I60"/>
    <mergeCell ref="L57:L60"/>
    <mergeCell ref="M57:M60"/>
    <mergeCell ref="A53:A56"/>
    <mergeCell ref="A21:A24"/>
    <mergeCell ref="B21:B24"/>
    <mergeCell ref="I21:I24"/>
    <mergeCell ref="L21:L24"/>
    <mergeCell ref="M21:M24"/>
    <mergeCell ref="A25:A28"/>
    <mergeCell ref="B25:B28"/>
    <mergeCell ref="I25:I28"/>
    <mergeCell ref="L25:L28"/>
    <mergeCell ref="M25:M28"/>
    <mergeCell ref="A10:A13"/>
    <mergeCell ref="B10:B13"/>
    <mergeCell ref="I10:I13"/>
    <mergeCell ref="L10:L13"/>
    <mergeCell ref="M10:M13"/>
    <mergeCell ref="A14:A17"/>
    <mergeCell ref="B14:B17"/>
    <mergeCell ref="I14:I17"/>
    <mergeCell ref="J14:J17"/>
    <mergeCell ref="K14:K17"/>
    <mergeCell ref="L14:L17"/>
    <mergeCell ref="M14:M17"/>
    <mergeCell ref="A29:A32"/>
    <mergeCell ref="B29:B32"/>
    <mergeCell ref="I29:I32"/>
    <mergeCell ref="L29:L32"/>
    <mergeCell ref="M29:M32"/>
    <mergeCell ref="A33:A36"/>
    <mergeCell ref="B33:B36"/>
    <mergeCell ref="I33:I36"/>
    <mergeCell ref="L33:L36"/>
    <mergeCell ref="M33:M36"/>
    <mergeCell ref="A106:M106"/>
    <mergeCell ref="B89:M89"/>
    <mergeCell ref="A88:A89"/>
    <mergeCell ref="A104:H104"/>
    <mergeCell ref="I90:I93"/>
    <mergeCell ref="L90:L93"/>
    <mergeCell ref="M90:M93"/>
    <mergeCell ref="B88:M88"/>
    <mergeCell ref="A37:A40"/>
    <mergeCell ref="B37:B40"/>
    <mergeCell ref="I37:I40"/>
    <mergeCell ref="L37:L40"/>
    <mergeCell ref="M37:M40"/>
    <mergeCell ref="A41:A44"/>
    <mergeCell ref="B41:B44"/>
    <mergeCell ref="I41:I44"/>
    <mergeCell ref="L41:L44"/>
    <mergeCell ref="M41:M44"/>
    <mergeCell ref="A45:A48"/>
    <mergeCell ref="B45:B48"/>
    <mergeCell ref="I45:I48"/>
    <mergeCell ref="L45:L48"/>
    <mergeCell ref="M45:M48"/>
    <mergeCell ref="A61:A64"/>
    <mergeCell ref="A1:M1"/>
    <mergeCell ref="A102:M102"/>
    <mergeCell ref="A105:M105"/>
    <mergeCell ref="A18:M18"/>
    <mergeCell ref="A19:A20"/>
    <mergeCell ref="B19:M19"/>
    <mergeCell ref="B20:M20"/>
    <mergeCell ref="K3:K5"/>
    <mergeCell ref="M3:M5"/>
    <mergeCell ref="L3:L5"/>
    <mergeCell ref="J3:J5"/>
    <mergeCell ref="A7:M7"/>
    <mergeCell ref="A8:A9"/>
    <mergeCell ref="A65:M65"/>
    <mergeCell ref="B78:M78"/>
    <mergeCell ref="B8:M8"/>
    <mergeCell ref="B9:M9"/>
    <mergeCell ref="D4:D5"/>
    <mergeCell ref="E4:H4"/>
    <mergeCell ref="A3:A5"/>
    <mergeCell ref="D3:H3"/>
    <mergeCell ref="B3:B5"/>
    <mergeCell ref="C3:C5"/>
    <mergeCell ref="A66:A67"/>
    <mergeCell ref="N57:N60"/>
    <mergeCell ref="B53:B56"/>
    <mergeCell ref="I53:I56"/>
    <mergeCell ref="L53:L56"/>
    <mergeCell ref="M53:M56"/>
    <mergeCell ref="B98:B101"/>
    <mergeCell ref="A98:A101"/>
    <mergeCell ref="I98:I101"/>
    <mergeCell ref="J98:J101"/>
    <mergeCell ref="K98:K101"/>
    <mergeCell ref="L98:L101"/>
    <mergeCell ref="M98:M101"/>
    <mergeCell ref="B61:B64"/>
    <mergeCell ref="I61:I64"/>
    <mergeCell ref="J61:J64"/>
    <mergeCell ref="K61:K64"/>
    <mergeCell ref="L61:L64"/>
    <mergeCell ref="M61:M64"/>
    <mergeCell ref="A68:A71"/>
    <mergeCell ref="B68:B71"/>
    <mergeCell ref="I68:I71"/>
    <mergeCell ref="L68:L71"/>
    <mergeCell ref="M68:M71"/>
    <mergeCell ref="B66:M6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3" fitToWidth="0" orientation="landscape" horizontalDpi="1200" verticalDpi="1200" r:id="rId1"/>
  <headerFooter differentFirst="1">
    <oddHeader>&amp;C&amp;P</oddHeader>
  </headerFooter>
  <rowBreaks count="1" manualBreakCount="1">
    <brk id="10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zoomScale="110" zoomScaleNormal="100" zoomScaleSheetLayoutView="110" workbookViewId="0">
      <selection activeCell="E38" sqref="E38"/>
    </sheetView>
  </sheetViews>
  <sheetFormatPr defaultRowHeight="15"/>
  <cols>
    <col min="1" max="1" width="28" style="3" customWidth="1"/>
    <col min="2" max="2" width="13.42578125" style="24" customWidth="1"/>
    <col min="3" max="4" width="12.140625" style="3" customWidth="1"/>
    <col min="5" max="5" width="12.140625" style="37" customWidth="1"/>
    <col min="6" max="6" width="16" style="3" customWidth="1"/>
    <col min="7" max="7" width="10.42578125" style="3" bestFit="1" customWidth="1"/>
    <col min="8" max="8" width="9.140625" style="3"/>
    <col min="9" max="9" width="10.42578125" style="3" bestFit="1" customWidth="1"/>
    <col min="10" max="16384" width="9.140625" style="3"/>
  </cols>
  <sheetData>
    <row r="1" spans="1:9" ht="24.75" customHeight="1">
      <c r="A1" s="111" t="s">
        <v>27</v>
      </c>
      <c r="B1" s="111"/>
      <c r="C1" s="111"/>
      <c r="D1" s="111"/>
      <c r="E1" s="111"/>
      <c r="F1" s="111"/>
    </row>
    <row r="2" spans="1:9" ht="33.75" customHeight="1">
      <c r="A2" s="153" t="s">
        <v>68</v>
      </c>
      <c r="B2" s="153"/>
      <c r="C2" s="153"/>
      <c r="D2" s="153"/>
      <c r="E2" s="153"/>
      <c r="F2" s="153"/>
    </row>
    <row r="3" spans="1:9" ht="16.5" thickBot="1">
      <c r="A3" s="25"/>
    </row>
    <row r="4" spans="1:9" ht="90.75" customHeight="1" thickBot="1">
      <c r="A4" s="16" t="s">
        <v>58</v>
      </c>
      <c r="B4" s="16" t="s">
        <v>28</v>
      </c>
      <c r="C4" s="37"/>
      <c r="D4" s="37"/>
      <c r="F4" s="37"/>
      <c r="G4" s="37"/>
    </row>
    <row r="5" spans="1:9" ht="16.5" thickBot="1">
      <c r="A5" s="16">
        <v>1</v>
      </c>
      <c r="B5" s="16">
        <v>2</v>
      </c>
      <c r="C5" s="37"/>
      <c r="D5" s="37"/>
      <c r="F5" s="37"/>
      <c r="G5" s="37"/>
    </row>
    <row r="6" spans="1:9" ht="16.5" thickBot="1">
      <c r="A6" s="26" t="s">
        <v>29</v>
      </c>
      <c r="B6" s="27">
        <f>SUM(B7:B10)</f>
        <v>1789027.3</v>
      </c>
      <c r="C6" s="37"/>
      <c r="D6" s="37"/>
      <c r="F6" s="37"/>
      <c r="G6" s="37"/>
    </row>
    <row r="7" spans="1:9" ht="16.5" thickBot="1">
      <c r="A7" s="26" t="s">
        <v>30</v>
      </c>
      <c r="B7" s="27">
        <v>2966.4</v>
      </c>
      <c r="C7" s="37"/>
      <c r="D7" s="37"/>
      <c r="F7" s="37"/>
      <c r="G7" s="37"/>
    </row>
    <row r="8" spans="1:9" ht="16.5" thickBot="1">
      <c r="A8" s="28" t="s">
        <v>31</v>
      </c>
      <c r="B8" s="27">
        <v>327302.7</v>
      </c>
      <c r="C8" s="37"/>
      <c r="D8" s="37"/>
      <c r="F8" s="37"/>
      <c r="G8" s="37"/>
    </row>
    <row r="9" spans="1:9" ht="16.5" thickBot="1">
      <c r="A9" s="28" t="s">
        <v>32</v>
      </c>
      <c r="B9" s="27">
        <v>1382896.7</v>
      </c>
      <c r="C9" s="37"/>
      <c r="D9" s="37"/>
      <c r="F9" s="37"/>
      <c r="G9" s="40"/>
    </row>
    <row r="10" spans="1:9" ht="16.5" thickBot="1">
      <c r="A10" s="28" t="s">
        <v>33</v>
      </c>
      <c r="B10" s="27">
        <v>75861.5</v>
      </c>
      <c r="C10" s="37"/>
      <c r="D10" s="37"/>
      <c r="F10" s="37"/>
      <c r="G10" s="37"/>
    </row>
    <row r="11" spans="1:9" ht="15.75">
      <c r="A11" s="4"/>
      <c r="C11" s="37"/>
      <c r="D11" s="37"/>
      <c r="F11" s="37"/>
      <c r="G11" s="37"/>
    </row>
    <row r="12" spans="1:9" ht="40.5" customHeight="1">
      <c r="A12" s="153" t="s">
        <v>69</v>
      </c>
      <c r="B12" s="154"/>
      <c r="C12" s="154"/>
      <c r="D12" s="154"/>
      <c r="E12" s="154"/>
      <c r="F12" s="154"/>
      <c r="G12" s="37"/>
      <c r="I12" s="40"/>
    </row>
    <row r="13" spans="1:9" ht="16.5" thickBot="1">
      <c r="A13" s="25"/>
      <c r="C13" s="24"/>
      <c r="D13" s="24"/>
      <c r="E13" s="24"/>
      <c r="F13" s="24"/>
      <c r="G13" s="37"/>
    </row>
    <row r="14" spans="1:9" ht="16.5" thickBot="1">
      <c r="A14" s="155" t="s">
        <v>58</v>
      </c>
      <c r="B14" s="157" t="s">
        <v>34</v>
      </c>
      <c r="C14" s="157"/>
      <c r="D14" s="157"/>
      <c r="E14" s="157"/>
      <c r="F14" s="158"/>
      <c r="G14" s="37"/>
    </row>
    <row r="15" spans="1:9" ht="16.5" thickBot="1">
      <c r="A15" s="156"/>
      <c r="B15" s="68" t="s">
        <v>25</v>
      </c>
      <c r="C15" s="68" t="s">
        <v>26</v>
      </c>
      <c r="D15" s="68" t="s">
        <v>71</v>
      </c>
      <c r="E15" s="68" t="s">
        <v>189</v>
      </c>
      <c r="F15" s="71" t="s">
        <v>16</v>
      </c>
      <c r="G15" s="37"/>
      <c r="I15" s="40"/>
    </row>
    <row r="16" spans="1:9" ht="16.5" thickBot="1">
      <c r="A16" s="72">
        <v>1</v>
      </c>
      <c r="B16" s="51">
        <v>2</v>
      </c>
      <c r="C16" s="51">
        <v>3</v>
      </c>
      <c r="D16" s="68">
        <v>4</v>
      </c>
      <c r="E16" s="68"/>
      <c r="F16" s="71">
        <v>5</v>
      </c>
      <c r="G16" s="37"/>
    </row>
    <row r="17" spans="1:9" ht="16.5" thickBot="1">
      <c r="A17" s="73" t="s">
        <v>29</v>
      </c>
      <c r="B17" s="52">
        <f t="shared" ref="B17:E17" si="0">SUM(B18:B21)</f>
        <v>346414.9</v>
      </c>
      <c r="C17" s="52">
        <f t="shared" si="0"/>
        <v>276727.90000000002</v>
      </c>
      <c r="D17" s="29">
        <f t="shared" si="0"/>
        <v>269055.90000000002</v>
      </c>
      <c r="E17" s="29">
        <f t="shared" si="0"/>
        <v>261561.20000000004</v>
      </c>
      <c r="F17" s="74">
        <f>SUM(B17:E17)</f>
        <v>1153759.9000000001</v>
      </c>
      <c r="G17" s="37"/>
      <c r="I17" s="40"/>
    </row>
    <row r="18" spans="1:9" ht="16.5" thickBot="1">
      <c r="A18" s="73" t="s">
        <v>30</v>
      </c>
      <c r="B18" s="52">
        <f>B23+B28</f>
        <v>0</v>
      </c>
      <c r="C18" s="52">
        <f t="shared" ref="C18:D18" si="1">C23+C28</f>
        <v>0</v>
      </c>
      <c r="D18" s="29">
        <f t="shared" si="1"/>
        <v>0</v>
      </c>
      <c r="E18" s="29">
        <f t="shared" ref="E18" si="2">E23+E28</f>
        <v>0</v>
      </c>
      <c r="F18" s="74">
        <f t="shared" ref="F18:F31" si="3">SUM(B18:E18)</f>
        <v>0</v>
      </c>
      <c r="G18" s="37"/>
    </row>
    <row r="19" spans="1:9" ht="16.5" thickBot="1">
      <c r="A19" s="73" t="s">
        <v>31</v>
      </c>
      <c r="B19" s="52">
        <f t="shared" ref="B19:D20" si="4">B24+B29</f>
        <v>44522.5</v>
      </c>
      <c r="C19" s="52">
        <f>C24+C29</f>
        <v>3972.7000000000003</v>
      </c>
      <c r="D19" s="29">
        <f t="shared" si="4"/>
        <v>7111.9</v>
      </c>
      <c r="E19" s="29">
        <f t="shared" ref="E19" si="5">E24+E29</f>
        <v>3975</v>
      </c>
      <c r="F19" s="74">
        <f t="shared" si="3"/>
        <v>59582.1</v>
      </c>
      <c r="G19" s="37"/>
    </row>
    <row r="20" spans="1:9" ht="16.5" thickBot="1">
      <c r="A20" s="73" t="s">
        <v>59</v>
      </c>
      <c r="B20" s="52">
        <f t="shared" si="4"/>
        <v>293992.40000000002</v>
      </c>
      <c r="C20" s="52">
        <f t="shared" si="4"/>
        <v>264855.2</v>
      </c>
      <c r="D20" s="29">
        <f t="shared" si="4"/>
        <v>254044.00000000003</v>
      </c>
      <c r="E20" s="29">
        <f t="shared" ref="E20" si="6">E25+E30</f>
        <v>249686.20000000004</v>
      </c>
      <c r="F20" s="74">
        <f t="shared" si="3"/>
        <v>1062577.8</v>
      </c>
      <c r="G20" s="37"/>
    </row>
    <row r="21" spans="1:9" ht="16.5" thickBot="1">
      <c r="A21" s="75" t="s">
        <v>33</v>
      </c>
      <c r="B21" s="52">
        <f t="shared" ref="B21:D21" si="7">B26+B31</f>
        <v>7900</v>
      </c>
      <c r="C21" s="52">
        <f t="shared" si="7"/>
        <v>7900</v>
      </c>
      <c r="D21" s="29">
        <f t="shared" si="7"/>
        <v>7900</v>
      </c>
      <c r="E21" s="29">
        <f t="shared" ref="E21" si="8">E26+E31</f>
        <v>7900</v>
      </c>
      <c r="F21" s="74">
        <f t="shared" si="3"/>
        <v>31600</v>
      </c>
      <c r="G21" s="37"/>
      <c r="I21" s="40"/>
    </row>
    <row r="22" spans="1:9" ht="32.25" thickBot="1">
      <c r="A22" s="76" t="s">
        <v>200</v>
      </c>
      <c r="B22" s="29">
        <f>SUM(B23:B26)</f>
        <v>49486.3</v>
      </c>
      <c r="C22" s="29">
        <f t="shared" ref="C22:E22" si="9">SUM(C23:C26)</f>
        <v>8791.2000000000007</v>
      </c>
      <c r="D22" s="29">
        <f t="shared" si="9"/>
        <v>3804</v>
      </c>
      <c r="E22" s="29">
        <f t="shared" si="9"/>
        <v>0</v>
      </c>
      <c r="F22" s="74">
        <f t="shared" si="3"/>
        <v>62081.5</v>
      </c>
      <c r="G22" s="37"/>
    </row>
    <row r="23" spans="1:9" ht="16.5" thickBot="1">
      <c r="A23" s="76" t="s">
        <v>30</v>
      </c>
      <c r="B23" s="30">
        <f>'Проектная часть'!E29</f>
        <v>0</v>
      </c>
      <c r="C23" s="31">
        <f>'Проектная часть'!E30</f>
        <v>0</v>
      </c>
      <c r="D23" s="31">
        <f>'Проектная часть'!E31</f>
        <v>0</v>
      </c>
      <c r="E23" s="31">
        <f>'Проектная часть'!E32</f>
        <v>0</v>
      </c>
      <c r="F23" s="74">
        <f t="shared" si="3"/>
        <v>0</v>
      </c>
      <c r="G23" s="37"/>
    </row>
    <row r="24" spans="1:9" ht="16.5" thickBot="1">
      <c r="A24" s="76" t="s">
        <v>60</v>
      </c>
      <c r="B24" s="30">
        <f>'Проектная часть'!F29</f>
        <v>41028.400000000001</v>
      </c>
      <c r="C24" s="31">
        <f>'Проектная часть'!F30</f>
        <v>0</v>
      </c>
      <c r="D24" s="31">
        <f>'Проектная часть'!F31</f>
        <v>0</v>
      </c>
      <c r="E24" s="31">
        <f>'Проектная часть'!F32</f>
        <v>0</v>
      </c>
      <c r="F24" s="74">
        <f t="shared" si="3"/>
        <v>41028.400000000001</v>
      </c>
      <c r="G24" s="37"/>
      <c r="I24" s="40"/>
    </row>
    <row r="25" spans="1:9" ht="16.5" thickBot="1">
      <c r="A25" s="76" t="s">
        <v>59</v>
      </c>
      <c r="B25" s="30">
        <f>'Проектная часть'!G29</f>
        <v>8457.9000000000015</v>
      </c>
      <c r="C25" s="31">
        <f>'Проектная часть'!G30</f>
        <v>8791.2000000000007</v>
      </c>
      <c r="D25" s="31">
        <f>'Проектная часть'!G31</f>
        <v>3804</v>
      </c>
      <c r="E25" s="31">
        <f>'Проектная часть'!G32</f>
        <v>0</v>
      </c>
      <c r="F25" s="74">
        <f t="shared" si="3"/>
        <v>21053.100000000002</v>
      </c>
      <c r="G25" s="37"/>
    </row>
    <row r="26" spans="1:9" ht="16.5" thickBot="1">
      <c r="A26" s="76" t="s">
        <v>33</v>
      </c>
      <c r="B26" s="30">
        <f>'Проектная часть'!H29</f>
        <v>0</v>
      </c>
      <c r="C26" s="31">
        <f>'Проектная часть'!H30</f>
        <v>0</v>
      </c>
      <c r="D26" s="31">
        <f>'Проектная часть'!H31</f>
        <v>0</v>
      </c>
      <c r="E26" s="31">
        <f>'Проектная часть'!H32</f>
        <v>0</v>
      </c>
      <c r="F26" s="74">
        <f t="shared" si="3"/>
        <v>0</v>
      </c>
      <c r="G26" s="37"/>
    </row>
    <row r="27" spans="1:9" ht="32.25" thickBot="1">
      <c r="A27" s="76" t="s">
        <v>201</v>
      </c>
      <c r="B27" s="29">
        <f>SUM(B28:B31)</f>
        <v>296928.59999999998</v>
      </c>
      <c r="C27" s="29">
        <f t="shared" ref="C27:E27" si="10">SUM(C28:C31)</f>
        <v>267936.70000000007</v>
      </c>
      <c r="D27" s="29">
        <f t="shared" si="10"/>
        <v>265251.90000000002</v>
      </c>
      <c r="E27" s="29">
        <f t="shared" si="10"/>
        <v>261561.20000000004</v>
      </c>
      <c r="F27" s="74">
        <f t="shared" si="3"/>
        <v>1091678.4000000001</v>
      </c>
      <c r="G27" s="37"/>
    </row>
    <row r="28" spans="1:9" ht="16.5" thickBot="1">
      <c r="A28" s="76" t="s">
        <v>30</v>
      </c>
      <c r="B28" s="32">
        <f>'Процессная часть'!E98</f>
        <v>0</v>
      </c>
      <c r="C28" s="33">
        <f>'Процессная часть'!E99</f>
        <v>0</v>
      </c>
      <c r="D28" s="33">
        <f>'Процессная часть'!E100</f>
        <v>0</v>
      </c>
      <c r="E28" s="33">
        <f>'Процессная часть'!E101</f>
        <v>0</v>
      </c>
      <c r="F28" s="74">
        <f t="shared" si="3"/>
        <v>0</v>
      </c>
      <c r="G28" s="37"/>
    </row>
    <row r="29" spans="1:9" ht="16.5" thickBot="1">
      <c r="A29" s="76" t="s">
        <v>60</v>
      </c>
      <c r="B29" s="34">
        <f>'Процессная часть'!F98</f>
        <v>3494.1000000000004</v>
      </c>
      <c r="C29" s="34">
        <f>'Процессная часть'!F99</f>
        <v>3972.7000000000003</v>
      </c>
      <c r="D29" s="34">
        <f>'Процессная часть'!F100</f>
        <v>7111.9</v>
      </c>
      <c r="E29" s="34">
        <f>'Процессная часть'!F101</f>
        <v>3975</v>
      </c>
      <c r="F29" s="74">
        <f t="shared" si="3"/>
        <v>18553.7</v>
      </c>
      <c r="G29" s="37"/>
    </row>
    <row r="30" spans="1:9" ht="16.5" thickBot="1">
      <c r="A30" s="76" t="s">
        <v>59</v>
      </c>
      <c r="B30" s="34">
        <f>'Процессная часть'!G98</f>
        <v>285534.5</v>
      </c>
      <c r="C30" s="34">
        <f>'Процессная часть'!G99</f>
        <v>256064.00000000003</v>
      </c>
      <c r="D30" s="34">
        <f>'Процессная часть'!G100</f>
        <v>250240.00000000003</v>
      </c>
      <c r="E30" s="34">
        <f>'Процессная часть'!G101</f>
        <v>249686.20000000004</v>
      </c>
      <c r="F30" s="74">
        <f t="shared" si="3"/>
        <v>1041524.7000000001</v>
      </c>
      <c r="G30" s="37"/>
    </row>
    <row r="31" spans="1:9" ht="16.5" thickBot="1">
      <c r="A31" s="77" t="s">
        <v>33</v>
      </c>
      <c r="B31" s="78">
        <f>'Процессная часть'!H98</f>
        <v>7900</v>
      </c>
      <c r="C31" s="78">
        <f>'Процессная часть'!H99</f>
        <v>7900</v>
      </c>
      <c r="D31" s="78">
        <f>'Процессная часть'!H100</f>
        <v>7900</v>
      </c>
      <c r="E31" s="78">
        <f>'Процессная часть'!H101</f>
        <v>7900</v>
      </c>
      <c r="F31" s="79">
        <f t="shared" si="3"/>
        <v>31600</v>
      </c>
      <c r="G31" s="37"/>
    </row>
    <row r="32" spans="1:9" ht="15.75">
      <c r="A32" s="141"/>
      <c r="B32" s="141"/>
      <c r="C32" s="141"/>
      <c r="D32" s="141"/>
      <c r="E32" s="141"/>
      <c r="F32" s="141"/>
      <c r="G32" s="37"/>
    </row>
    <row r="33" spans="1:9" ht="45" customHeight="1">
      <c r="A33" s="159" t="s">
        <v>209</v>
      </c>
      <c r="B33" s="159"/>
      <c r="C33" s="159"/>
      <c r="D33" s="107"/>
      <c r="E33" s="160" t="s">
        <v>210</v>
      </c>
      <c r="F33" s="160"/>
      <c r="G33" s="37"/>
      <c r="I33" s="24"/>
    </row>
    <row r="34" spans="1:9" ht="18.75">
      <c r="A34" s="35"/>
      <c r="B34" s="36"/>
      <c r="C34" s="36"/>
      <c r="D34" s="36"/>
      <c r="E34" s="36"/>
      <c r="F34" s="36"/>
      <c r="G34" s="37"/>
    </row>
    <row r="35" spans="1:9">
      <c r="A35" s="37"/>
      <c r="C35" s="37"/>
      <c r="D35" s="37"/>
      <c r="F35" s="37"/>
      <c r="G35" s="37"/>
    </row>
    <row r="36" spans="1:9">
      <c r="A36" s="37"/>
      <c r="C36" s="37"/>
      <c r="D36" s="37"/>
      <c r="F36" s="37"/>
      <c r="G36" s="37"/>
    </row>
  </sheetData>
  <mergeCells count="8">
    <mergeCell ref="A33:C33"/>
    <mergeCell ref="E33:F33"/>
    <mergeCell ref="A32:F32"/>
    <mergeCell ref="A2:F2"/>
    <mergeCell ref="A1:F1"/>
    <mergeCell ref="A12:F12"/>
    <mergeCell ref="A14:A15"/>
    <mergeCell ref="B14:F14"/>
  </mergeCells>
  <printOptions horizontalCentered="1"/>
  <pageMargins left="1.1811023622047245" right="0.39370078740157483" top="0.78740157480314965" bottom="0.78740157480314965" header="0.59055118110236227" footer="0.31496062992125984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2026-02-24T11:42:34Z</cp:lastPrinted>
  <dcterms:created xsi:type="dcterms:W3CDTF">2024-05-07T12:52:59Z</dcterms:created>
  <dcterms:modified xsi:type="dcterms:W3CDTF">2026-02-27T11:25:07Z</dcterms:modified>
</cp:coreProperties>
</file>